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\Downloads\"/>
    </mc:Choice>
  </mc:AlternateContent>
  <xr:revisionPtr revIDLastSave="0" documentId="13_ncr:1_{96C7674C-CE15-44AC-88F8-DA9C87C1C9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0" i="1" l="1"/>
  <c r="L429" i="1"/>
  <c r="L427" i="1"/>
  <c r="L425" i="1"/>
  <c r="L424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1" i="1"/>
  <c r="L400" i="1"/>
  <c r="L399" i="1"/>
  <c r="L398" i="1"/>
  <c r="L396" i="1"/>
  <c r="L395" i="1"/>
  <c r="L394" i="1"/>
  <c r="L393" i="1"/>
  <c r="L392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0" i="1"/>
  <c r="L279" i="1"/>
  <c r="L278" i="1"/>
  <c r="L277" i="1"/>
  <c r="L276" i="1"/>
  <c r="L275" i="1"/>
  <c r="L274" i="1"/>
  <c r="L273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7" i="1"/>
  <c r="L196" i="1"/>
  <c r="L195" i="1"/>
  <c r="L194" i="1"/>
  <c r="L193" i="1"/>
  <c r="L192" i="1"/>
  <c r="L191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8" i="1"/>
  <c r="L117" i="1"/>
  <c r="L116" i="1"/>
  <c r="L115" i="1"/>
  <c r="L114" i="1"/>
  <c r="L113" i="1"/>
  <c r="L112" i="1"/>
  <c r="L111" i="1"/>
  <c r="L110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0" i="1"/>
  <c r="L89" i="1"/>
  <c r="L88" i="1"/>
  <c r="L87" i="1"/>
  <c r="L86" i="1"/>
  <c r="L85" i="1"/>
  <c r="L83" i="1"/>
  <c r="L81" i="1"/>
  <c r="L80" i="1"/>
  <c r="L79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1" i="1"/>
  <c r="L30" i="1"/>
  <c r="L29" i="1"/>
  <c r="L28" i="1"/>
  <c r="L18" i="1"/>
  <c r="L17" i="1"/>
  <c r="L16" i="1"/>
  <c r="L15" i="1"/>
  <c r="L14" i="1"/>
  <c r="L13" i="1"/>
  <c r="L12" i="1"/>
  <c r="L11" i="1"/>
  <c r="L10" i="1"/>
  <c r="L9" i="1"/>
  <c r="L8" i="1"/>
  <c r="L7" i="1"/>
</calcChain>
</file>

<file path=xl/sharedStrings.xml><?xml version="1.0" encoding="utf-8"?>
<sst xmlns="http://schemas.openxmlformats.org/spreadsheetml/2006/main" count="2408" uniqueCount="1279">
  <si>
    <t>Planilha Orçamentária Sintética Com Valor da Mão de Obra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</si>
  <si>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</si>
  <si>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</si>
  <si>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</si>
  <si>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</si>
  <si>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</si>
  <si>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</si>
  <si>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</si>
  <si>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</si>
  <si>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Valor Unit com BDI</t>
  </si>
  <si>
    <t>Mão de Obra</t>
  </si>
  <si>
    <t>Total</t>
  </si>
  <si>
    <t>Peso (%)</t>
  </si>
  <si>
    <t>Valor</t>
  </si>
  <si>
    <t>%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</si>
  <si>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</si>
  <si>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</si>
  <si>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</si>
  <si>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</si>
  <si>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</si>
  <si>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</si>
  <si>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</si>
  <si>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</si>
  <si>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 xml:space="preserve"> 1.2 </t>
  </si>
  <si>
    <t xml:space="preserve"> 98458 </t>
  </si>
  <si>
    <t>TAPUME COM COMPENSADO DE MADEIRA. AF_03/2024</t>
  </si>
  <si>
    <t>Instalações para Canteiros de Obras</t>
  </si>
  <si>
    <t xml:space="preserve"> 1.3 </t>
  </si>
  <si>
    <t xml:space="preserve"> CPU REF.93203 </t>
  </si>
  <si>
    <t>Próprio</t>
  </si>
  <si>
    <t>ENTRADA DE ENERGIA ELETRICA AÉREA MONOFASICA DE 50A COM POSTE DE CONCRETO; INCLUSIVE CABEAMENTO</t>
  </si>
  <si>
    <t>ASTU - ASSENTAMENTO DE TUBOS E PECAS</t>
  </si>
  <si>
    <t>UN</t>
  </si>
  <si>
    <t xml:space="preserve"> 1.4 </t>
  </si>
  <si>
    <t xml:space="preserve"> C2850 </t>
  </si>
  <si>
    <t>SEINFRA</t>
  </si>
  <si>
    <t>INSTALAÇÕES PROVISÓRIAS DE LUZ , FORÇA,TELEFONE E LÓGICA</t>
  </si>
  <si>
    <t>CONSTRUÇÃO DO CANTEIRO DA OBRA</t>
  </si>
  <si>
    <t xml:space="preserve"> 1.5 </t>
  </si>
  <si>
    <t xml:space="preserve"> C2851 </t>
  </si>
  <si>
    <t>INSTALAÇÕES PROVISÓRIAS DE ÁGUA</t>
  </si>
  <si>
    <t xml:space="preserve"> 1.6 </t>
  </si>
  <si>
    <t xml:space="preserve"> C2849 </t>
  </si>
  <si>
    <t>INSTALAÇÕES PROVISÓRIAS DE ESGOTO</t>
  </si>
  <si>
    <t xml:space="preserve"> 1.7 </t>
  </si>
  <si>
    <t xml:space="preserve"> 10184 </t>
  </si>
  <si>
    <t>ORSE</t>
  </si>
  <si>
    <t>Barracão para banheiro e vestiário de obra, s=35,10m², capacidade 20 operários com materiais novos</t>
  </si>
  <si>
    <t>Mobilização / Instalações Provisórias / Desmobilização</t>
  </si>
  <si>
    <t>un</t>
  </si>
  <si>
    <t xml:space="preserve"> 1.8 </t>
  </si>
  <si>
    <t xml:space="preserve"> 56 </t>
  </si>
  <si>
    <t>Barracão para escritório de obra porte pequeno s=25,41m2 com materiais novos</t>
  </si>
  <si>
    <t xml:space="preserve"> 1.9 </t>
  </si>
  <si>
    <t xml:space="preserve"> 62 </t>
  </si>
  <si>
    <t>Barracão fechado porte pequeno para depósito de cimento e almoxarifado (s=38,72 m2) com materiais novos</t>
  </si>
  <si>
    <t xml:space="preserve"> 1.10 </t>
  </si>
  <si>
    <t xml:space="preserve"> 105009 </t>
  </si>
  <si>
    <t>LOCAÇÃO CONVENCIONAL DE OBRA, UTILIZANDO GABARITO DE TÁBUAS CORRIDAS PONTALETADAS A CADA 1,50M - 2 UTILIZAÇÕES. AF_03/2024</t>
  </si>
  <si>
    <t>Locação de Obras</t>
  </si>
  <si>
    <t>M</t>
  </si>
  <si>
    <t xml:space="preserve"> 1.11 </t>
  </si>
  <si>
    <t xml:space="preserve"> C2290 </t>
  </si>
  <si>
    <t>SONDAGEM  À PERCUSSÃO P/RECONHECIMENTO DO SUBSOLO</t>
  </si>
  <si>
    <t>SONDAGENS</t>
  </si>
  <si>
    <t xml:space="preserve"> 1.12 </t>
  </si>
  <si>
    <t xml:space="preserve"> 73859/002 </t>
  </si>
  <si>
    <t>CAPINA E LIMPEZA MANUAL DE TERRENO</t>
  </si>
  <si>
    <t>SERP - SERVIÇOS PRELIMINARES</t>
  </si>
  <si>
    <t xml:space="preserve"> 2 </t>
  </si>
  <si>
    <t>MOVIMENTO DE TERRA PARA FUNDAÇÕES</t>
  </si>
  <si>
    <t xml:space="preserve"> 2.1 </t>
  </si>
  <si>
    <t>MURETA E ABRIGO</t>
  </si>
  <si>
    <t xml:space="preserve"> 2.2 </t>
  </si>
  <si>
    <t>CASTELO D</t>
  </si>
  <si>
    <t xml:space="preserve"> 3 </t>
  </si>
  <si>
    <t>FUNDAÇÕES</t>
  </si>
  <si>
    <t xml:space="preserve"> 3.0.9 </t>
  </si>
  <si>
    <t>CONCRETO ARMADO PARA FUNDAÇÕES - VIGAS BALDRAMES</t>
  </si>
  <si>
    <t xml:space="preserve"> 3.16 </t>
  </si>
  <si>
    <t>FUNDAÇÃO DO CASTELO D'ÁGUA</t>
  </si>
  <si>
    <t xml:space="preserve"> 3.26 </t>
  </si>
  <si>
    <t>ABRIGO DE GÁS E MURETA DE ABRIGO DE GÁS</t>
  </si>
  <si>
    <t xml:space="preserve"> 4 </t>
  </si>
  <si>
    <t>SUPERESTRUTURA</t>
  </si>
  <si>
    <t xml:space="preserve"> 5 </t>
  </si>
  <si>
    <t>SISTEMA DE VEDAÇÃO VERTICAL</t>
  </si>
  <si>
    <t xml:space="preserve"> 5.1 </t>
  </si>
  <si>
    <t xml:space="preserve"> 101159 </t>
  </si>
  <si>
    <t>ALVENARIA DE VEDAÇÃO DE BLOCOS CERÂMICOS MACIÇOS DE 5X10X20CM (ESPESSURA 10CM) E ARGAMASSA DE ASSENTAMENTO COM PREPARO EM BETONEIRA. AF_05/2020</t>
  </si>
  <si>
    <t>Alvenarias Diversas</t>
  </si>
  <si>
    <t xml:space="preserve"> 5.2 </t>
  </si>
  <si>
    <t xml:space="preserve"> 93202 </t>
  </si>
  <si>
    <t>FIXAÇÃO (ENCUNHAMENTO) DE ALVENARIA DE VEDAÇÃO COM TIJOLO MACIÇO. AF_03/2024</t>
  </si>
  <si>
    <t>Vergas, contravergas e fixação de alvenaria</t>
  </si>
  <si>
    <t xml:space="preserve"> 5.7 </t>
  </si>
  <si>
    <t xml:space="preserve"> 102253 </t>
  </si>
  <si>
    <t>DIVISORIA SANITÁRIA, TIPO CABINE, EM GRANITO CINZA POLIDO, ESP = 3CM, ASSENTADO COM ARGAMASSA COLANTE AC III-E, EXCLUSIVE FERRAGENS. AF_01/2021</t>
  </si>
  <si>
    <t>Instalações de Divisórias Diversas</t>
  </si>
  <si>
    <t xml:space="preserve"> 5.8 </t>
  </si>
  <si>
    <t xml:space="preserve"> C4495 </t>
  </si>
  <si>
    <t>DIVISÓRIA DE GESSO ACARTONADO e=48mm, S/ REVESTIMENTO - FORNECIMENTO E MONTAGEM</t>
  </si>
  <si>
    <t>DIVISÓRIAS</t>
  </si>
  <si>
    <t xml:space="preserve"> 6 </t>
  </si>
  <si>
    <t>ESQUADRIAS</t>
  </si>
  <si>
    <t xml:space="preserve"> 6.1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</si>
  <si>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</si>
  <si>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</si>
  <si>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>Esquadrias - Portas</t>
  </si>
  <si>
    <t xml:space="preserve"> 6.2 </t>
  </si>
  <si>
    <t xml:space="preserve"> 023378 </t>
  </si>
  <si>
    <t>SBC</t>
  </si>
  <si>
    <t>FORNECIMENTO PORTA MADEIRA 1 FL 80x210cm PINT.OLEO/FERRAGENS</t>
  </si>
  <si>
    <t xml:space="preserve"> 6.3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</si>
  <si>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</si>
  <si>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</si>
  <si>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6.4 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</si>
  <si>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</si>
  <si>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 xml:space="preserve"> 6.5 </t>
  </si>
  <si>
    <t xml:space="preserve"> 6.6 </t>
  </si>
  <si>
    <t xml:space="preserve"> 110214 </t>
  </si>
  <si>
    <t>PORTA COMPLETA DE MADEIRA 1 FL.0,60x1,80m-REV.LAMINADO P/W.C.</t>
  </si>
  <si>
    <t xml:space="preserve"> 6.7 </t>
  </si>
  <si>
    <t xml:space="preserve"> 7756 </t>
  </si>
  <si>
    <t>Fechadura Pado, tipo Tarjeta livre/ocupado, ref.032-CR, botão 26,5mm, cromada(ou similar)</t>
  </si>
  <si>
    <t>Ferragens</t>
  </si>
  <si>
    <t xml:space="preserve"> 6.8 </t>
  </si>
  <si>
    <t xml:space="preserve"> 9076 </t>
  </si>
  <si>
    <t>Chapa de alumínio corrugada e=0,7mm</t>
  </si>
  <si>
    <t>Complementos</t>
  </si>
  <si>
    <t xml:space="preserve"> 18.016.0125-0 </t>
  </si>
  <si>
    <t>EMOP</t>
  </si>
  <si>
    <t>BARRA DE APOIO(PUXADOR HORIZONTAL/VERTICAL)EM ACO INOXIDAVEL AISI 304,TUBO DE 1 1/4",INCLUSIVE FIXACAO COM PARAFUSOS INO XIDAVEIS E BUCHAS PLASTICAS,COM 40CM,PARA PORTAS DE SANITARI OS,VESTIARIOS E QUARTOS ACESSIVEIS EM LOCAIS DE HOSPEDAGEM E DE SAUDE,CONFORME ABNT NBR 9050 PARA ACESSIBILIDADE.FORNECI MENTO E COLOCACAO 3%- DESGASTE DE FERRAMENTAS E EPI</t>
  </si>
  <si>
    <t xml:space="preserve"> 6.9 </t>
  </si>
  <si>
    <t xml:space="preserve"> 11947 </t>
  </si>
  <si>
    <t>Porta em alumínio, cor N/P/B, tipo veneziana (até 50%) e vidro (até 50%), de abrir ou correr, completa, inclusive caixilhos, dobradiças ou roldanas, fechadura exclusive vidro</t>
  </si>
  <si>
    <t>Esquadrias de Alumínio</t>
  </si>
  <si>
    <t xml:space="preserve"> 6.10 </t>
  </si>
  <si>
    <t xml:space="preserve"> 6.11 </t>
  </si>
  <si>
    <t xml:space="preserve"> 6.12 </t>
  </si>
  <si>
    <t xml:space="preserve"> 6.13 </t>
  </si>
  <si>
    <t xml:space="preserve"> 6.14 </t>
  </si>
  <si>
    <t xml:space="preserve"> 91341 </t>
  </si>
  <si>
    <t>PORTA EM ALUMÍNIO DE ABRIR TIPO VENEZIANA COM GUARNIÇÃO, FIXAÇÃO COM PARAFUSOS - FORNECIMENTO E INSTALAÇÃO. AF_12/2019</t>
  </si>
  <si>
    <t xml:space="preserve"> 6.15 </t>
  </si>
  <si>
    <t>PORTA EM ALUMÍNIO DE ABRIR TIPO VENEZIANA COM GUARNIÇÃO, FIXAÇÃO COM PARAFUSOS - FORNECIMENTO E INSTALAÇÃO. AF_08/2015</t>
  </si>
  <si>
    <t xml:space="preserve"> 6.16 </t>
  </si>
  <si>
    <t xml:space="preserve"> 14051 </t>
  </si>
  <si>
    <t>Porta de correr em vidro temperado incolor 10mm, inclusive fechadura, puxador, trilhos e roldanas</t>
  </si>
  <si>
    <t>Vidros Temperados</t>
  </si>
  <si>
    <t xml:space="preserve"> 6.17 </t>
  </si>
  <si>
    <t xml:space="preserve"> 6.18 </t>
  </si>
  <si>
    <t xml:space="preserve"> 8091 </t>
  </si>
  <si>
    <t>Bandeira fixa em madeira para vidro</t>
  </si>
  <si>
    <t>Esquadrias de Madeira</t>
  </si>
  <si>
    <t xml:space="preserve"> 6.19 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</si>
  <si>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</si>
  <si>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</si>
  <si>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</si>
  <si>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6.20 </t>
  </si>
  <si>
    <t>JANELA DE AÇO BASCULANTE, FIXAÇÃO COM ARGAMASSA, SEM VIDROS, PADRONIZADA. AF_07/2016</t>
  </si>
  <si>
    <t xml:space="preserve"> 6.21 </t>
  </si>
  <si>
    <t xml:space="preserve"> 13592 </t>
  </si>
  <si>
    <t>Janela em alumínio do tipo moldura, fixa, cor natural, linha 25, com chapa empolicarbonato de 9,5mm. Inclusive batente e ferragens</t>
  </si>
  <si>
    <t xml:space="preserve"> 6.22 </t>
  </si>
  <si>
    <t xml:space="preserve"> 6.23 </t>
  </si>
  <si>
    <t xml:space="preserve"> 6.24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</si>
  <si>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</si>
  <si>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</si>
  <si>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6.25 </t>
  </si>
  <si>
    <t>JANELA DE ALUMÍNIO MAXIM-AR, FIXAÇÃO COM PARAFUSO SOBRE CONTRAMARCO (EXCLUSIVE CONTRAMARCO), COM VIDROS, PADRONIZADA. AF_07/2016</t>
  </si>
  <si>
    <t xml:space="preserve"> 6.26 </t>
  </si>
  <si>
    <t xml:space="preserve"> 6.27 </t>
  </si>
  <si>
    <t xml:space="preserve"> 6.28 </t>
  </si>
  <si>
    <t xml:space="preserve"> 6.29 </t>
  </si>
  <si>
    <t xml:space="preserve"> 6.30 </t>
  </si>
  <si>
    <t xml:space="preserve"> 6.31 </t>
  </si>
  <si>
    <t xml:space="preserve"> 6.32 </t>
  </si>
  <si>
    <t xml:space="preserve"> 6.33 </t>
  </si>
  <si>
    <t xml:space="preserve"> 6.34 </t>
  </si>
  <si>
    <t xml:space="preserve"> 6.35 </t>
  </si>
  <si>
    <t xml:space="preserve"> 1897 </t>
  </si>
  <si>
    <t>Tela de nylon tipo mosquiteiro com moldura em madeira, para esquadrias - Rev 01</t>
  </si>
  <si>
    <t>Persianas e Cortinas</t>
  </si>
  <si>
    <t xml:space="preserve"> 6.36 </t>
  </si>
  <si>
    <t xml:space="preserve"> 1880 </t>
  </si>
  <si>
    <t>Vidro liso incolor 6mm - Rev 01_10/2021</t>
  </si>
  <si>
    <t>Vidros Lisos</t>
  </si>
  <si>
    <t xml:space="preserve"> 6.37 </t>
  </si>
  <si>
    <t xml:space="preserve"> 6.38 </t>
  </si>
  <si>
    <t xml:space="preserve"> 12476 </t>
  </si>
  <si>
    <t>Box para banheiro em vidro temperado 8 mm, liso, incolor, de correr, em aluminío branco, inclusive ferragens - fornecimento e instalação - Rev.02_10/2021</t>
  </si>
  <si>
    <t xml:space="preserve"> 6.39 </t>
  </si>
  <si>
    <t xml:space="preserve"> 15.03.66 </t>
  </si>
  <si>
    <t>EMBASA</t>
  </si>
  <si>
    <t>DIVISÓRIA EM VIDRO TEMPERADO, E=10 MM, JATEADO COM H=1M, FIXADA EM PERFIL DE ALUMÍNIO ANODIZADO -FORNECIMENTO E INSTALAÇÃO</t>
  </si>
  <si>
    <t>M²</t>
  </si>
  <si>
    <t xml:space="preserve"> 6.40 </t>
  </si>
  <si>
    <t xml:space="preserve"> 102147 </t>
  </si>
  <si>
    <t>ESPELHO CRISTAL, ESPESSURA 4 MM, SEM MOLDURA, ADERIDO COM ADESIVO FIXA-ESPELHO. AF_01/2021</t>
  </si>
  <si>
    <t>Vidros e Espelhos</t>
  </si>
  <si>
    <t xml:space="preserve"> 6.41 </t>
  </si>
  <si>
    <t xml:space="preserve"> 15.03.84 </t>
  </si>
  <si>
    <t>GRADIL NYLOFOR, MALHA 20X5CM, FIO DE 4 MM, COM POSTES 6X4 CM E ACESSORIOS, INCLUSIVE PINTURA</t>
  </si>
  <si>
    <t xml:space="preserve"> 6.42 </t>
  </si>
  <si>
    <t xml:space="preserve"> 12953 </t>
  </si>
  <si>
    <t>Portão em tubo de ferro galvanizado de 2", de abrir, tela malha revestida 76 x 76mm, n.º 12,  inclusive dobradiças e trancas/ferrolho - Rev 01_01/2022</t>
  </si>
  <si>
    <t>Esquadrias de Ferro</t>
  </si>
  <si>
    <t xml:space="preserve"> 6.43 </t>
  </si>
  <si>
    <t xml:space="preserve"> 9639 </t>
  </si>
  <si>
    <t>Fornecimento e colocação de chapa de aço galvanizado nº18 em esquadria de ferro</t>
  </si>
  <si>
    <t xml:space="preserve"> 6.44 </t>
  </si>
  <si>
    <t xml:space="preserve"> 13720 </t>
  </si>
  <si>
    <t>Portão de ferro de abrir, quadro em tubo de aço galv.1 1/2", tubo de aço galv1" na vertical e tubo de aço galv. 1 1/2" na horizontal, inclusive dobradiçase e ferrolho</t>
  </si>
  <si>
    <t xml:space="preserve"> 7 </t>
  </si>
  <si>
    <t>SISTEMAS DE COBERTURA</t>
  </si>
  <si>
    <t xml:space="preserve"> 7.5 </t>
  </si>
  <si>
    <t xml:space="preserve"> 94231 </t>
  </si>
  <si>
    <t>RUFO EM CHAPA DE AÇO GALVANIZADO NÚMERO 24, CORTE DE 25 CM, INCLUSO TRANSPORTE VERTICAL. AF_07/2019</t>
  </si>
  <si>
    <t>Telhamento para Cobertura</t>
  </si>
  <si>
    <t xml:space="preserve"> 7.6 </t>
  </si>
  <si>
    <t>RUFO EM CHAPA DE AÇO GALVANIZADO NÚMERO 24, CORTE DE 25 CM, INCLUSO TRANSPORTE VERTICAL. AF_06/2016</t>
  </si>
  <si>
    <t xml:space="preserve"> 7.7 </t>
  </si>
  <si>
    <t xml:space="preserve"> 8 </t>
  </si>
  <si>
    <t>IMPERMEABILIZAÇÃO</t>
  </si>
  <si>
    <t xml:space="preserve"> 8.2 </t>
  </si>
  <si>
    <t xml:space="preserve"> 98562 </t>
  </si>
  <si>
    <t>IMPERMEABILIZAÇÃO DE SUPERFÍCIE COM ARGAMASSA DE CIMENTO E AREIA, COM ADITIVO IMPERMEABILIZANTE, E = 1,5CM. AF_09/2023</t>
  </si>
  <si>
    <t>Impermeabilização, Proteção Mecânica e Tratamento de Junta</t>
  </si>
  <si>
    <t xml:space="preserve"> 9 </t>
  </si>
  <si>
    <t>REVESTIMENTOS INTERNO E EXTERNO</t>
  </si>
  <si>
    <t xml:space="preserve"> 9.5 </t>
  </si>
  <si>
    <t xml:space="preserve"> 87273 </t>
  </si>
  <si>
    <t>REVESTIMENTO CERÂMICO PARA PAREDES INTERNAS COM PLACAS TIPO ESMALTADA DE DIMENSÕES 33X45 CM APLICADAS NA ALTURA INTEIRA DAS PAREDES. AF_02/2023_PE</t>
  </si>
  <si>
    <t>Revestimentos Cerâmicos Internos</t>
  </si>
  <si>
    <t xml:space="preserve"> 9.6 </t>
  </si>
  <si>
    <t xml:space="preserve"> 87267 </t>
  </si>
  <si>
    <t>REVESTIMENTO CERÂMICO PARA PAREDES INTERNAS COM PLACAS TIPO ESMALTADA DE DIMENSÕES 20X20 CM APLICADAS A MEIA ALTURA DAS PAREDES. AF_02/2023_PE</t>
  </si>
  <si>
    <t xml:space="preserve"> 9.7 </t>
  </si>
  <si>
    <t>REVESTIMENTO CERÂMICO PARA PAREDES INTERNAS COM PLACAS TIPO GRÊS OU SEMI-GRÊS DE DIMENSÕES 20X20 CM APLICADAS EM AMBIENTES DE ÁREA MAIOR QUE 5 M² A MEIA ALTURA DAS PAREDES. AF_06/2014</t>
  </si>
  <si>
    <t xml:space="preserve"> 9.9 </t>
  </si>
  <si>
    <t xml:space="preserve"> CPU REF. 97587 </t>
  </si>
  <si>
    <t>RODA MEIO  EM MADEIRA (L=10)</t>
  </si>
  <si>
    <t xml:space="preserve"> 9.10 </t>
  </si>
  <si>
    <t xml:space="preserve"> C4294 </t>
  </si>
  <si>
    <t>FORRO DE GESSO ACARTONADO ESTRUTURADO - FORNECIMENTO E MONTAGEM</t>
  </si>
  <si>
    <t xml:space="preserve"> 9.11 </t>
  </si>
  <si>
    <t xml:space="preserve"> C4480 </t>
  </si>
  <si>
    <t>FORRO ACÚSTICO EM PLACAS DE FIBRA MINERAL C/PERFIL "T" EM ALUMÍNIO - FORNECIMENTO E MONTAGEM</t>
  </si>
  <si>
    <t>ACABAMENTOS PARA TETOS</t>
  </si>
  <si>
    <t xml:space="preserve"> 10 </t>
  </si>
  <si>
    <t>SISTEMAS DE PISOS</t>
  </si>
  <si>
    <t xml:space="preserve"> 10.3 </t>
  </si>
  <si>
    <t xml:space="preserve"> 101749 </t>
  </si>
  <si>
    <t>PISO CIMENTADO, TRAÇO 1:3 (CIMENTO E AREIA), ACABAMENTO LISO, ESPESSURA 4,0 CM, PREPARO MECÂNICO DA ARGAMASSA. AF_09/2020</t>
  </si>
  <si>
    <t>Pisos</t>
  </si>
  <si>
    <t xml:space="preserve"> 10.4 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</si>
  <si>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</si>
  <si>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</si>
  <si>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</si>
  <si>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 xml:space="preserve"> 10.5 </t>
  </si>
  <si>
    <t xml:space="preserve"> 87251 </t>
  </si>
  <si>
    <t>REVESTIMENTO CERÂMICO PARA PISO COM PLACAS TIPO ESMALTADA DE DIMENSÕES 45X45 CM APLICADA EM AMBIENTES DE ÁREA MAIOR QUE 10 M2. AF_02/2023_PE</t>
  </si>
  <si>
    <t xml:space="preserve"> 10.6 </t>
  </si>
  <si>
    <t xml:space="preserve"> 87257 </t>
  </si>
  <si>
    <t>REVESTIMENTO CERÂMICO PARA PISO COM PLACAS TIPO ESMALTADA DE DIMENSÕES 60X60 CM APLICADA EM AMBIENTES DE ÁREA MAIOR QUE 10 M2. AF_02/2023_PE</t>
  </si>
  <si>
    <t xml:space="preserve"> 10.7 </t>
  </si>
  <si>
    <t xml:space="preserve"> 12704 </t>
  </si>
  <si>
    <t>Piso vinílico em manta, condutivo, dim. 2,0 x 23,00m, e = 2mm, ref. IQ TORO SC, da Tarkett ou similar - fornecimento e instalação, exclusive regularizaçãodo piso</t>
  </si>
  <si>
    <t>Pisos Sintéticos / Vinílicos</t>
  </si>
  <si>
    <t xml:space="preserve"> 10.8 </t>
  </si>
  <si>
    <t xml:space="preserve"> C4623 </t>
  </si>
  <si>
    <t>PISO PODOTÁTIL INTERNO EM BORRACHA 30x30cm ASSENTAMENTO COM COLA VINIL (FORNECIMENTO E ASSENTAMENTO)</t>
  </si>
  <si>
    <t>PISOS</t>
  </si>
  <si>
    <t xml:space="preserve"> 10.9 </t>
  </si>
  <si>
    <t xml:space="preserve"> 10.10 </t>
  </si>
  <si>
    <t xml:space="preserve"> 88650 </t>
  </si>
  <si>
    <t>RODAPÉ CERÂMICO DE 7CM DE ALTURA COM PLACAS TIPO ESMALTADA DE DIMENSÕES 60X60CM. AF_02/2023</t>
  </si>
  <si>
    <t xml:space="preserve"> 10.11 </t>
  </si>
  <si>
    <t xml:space="preserve"> C4505 </t>
  </si>
  <si>
    <t>RODAPÉ VINÍLICO, H=5cm - FORNECIMENTO E COLOCAÇÃO</t>
  </si>
  <si>
    <t>PISOS INTERNOS</t>
  </si>
  <si>
    <t xml:space="preserve"> 10.12 </t>
  </si>
  <si>
    <t xml:space="preserve"> C2284 </t>
  </si>
  <si>
    <t>SOLEIRA DE GRANITO L= 15cm</t>
  </si>
  <si>
    <t xml:space="preserve"> 10.13 </t>
  </si>
  <si>
    <t xml:space="preserve"> C2285 </t>
  </si>
  <si>
    <t>SOLEIRA DE GRANITO L= 25cm</t>
  </si>
  <si>
    <t xml:space="preserve"> 10.15 </t>
  </si>
  <si>
    <t xml:space="preserve"> 105000 </t>
  </si>
  <si>
    <t>RAMPA DE ACESSIBILIDADE PARA ACESSO A EDIFICAÇÕES COM INCLINAÇÃO DE 8,33% EM CONCRETO MOLDADO IN LOCO, COM LARGURA DE 1,20M, FCK 25MPA, NÃO ARMADA, COM JUNTA A CADA 2M COM CORTE À SECO. AF_03/2024</t>
  </si>
  <si>
    <t>Acessibilidade</t>
  </si>
  <si>
    <t xml:space="preserve"> 10.16 </t>
  </si>
  <si>
    <t xml:space="preserve"> 92396 </t>
  </si>
  <si>
    <t>EXECUÇÃO DE PASSEIO EM PISO INTERTRAVADO, COM BLOCO RETANGULAR COR NATURAL DE 20 X 10 CM, ESPESSURA 6 CM. AF_10/2022</t>
  </si>
  <si>
    <t>Pavimento Intertravado</t>
  </si>
  <si>
    <t xml:space="preserve"> 10.17 </t>
  </si>
  <si>
    <t xml:space="preserve"> C4624 </t>
  </si>
  <si>
    <t>PISO PODOTÁTIL EXTERNO EM PMC ESP. 3CM, ASSENTADO COM ARGAMASSA (FORNECIMENTO E ASSENTAMENTO)</t>
  </si>
  <si>
    <t xml:space="preserve"> 10.18 </t>
  </si>
  <si>
    <t xml:space="preserve"> 104658 </t>
  </si>
  <si>
    <t>PISO PODOTÁTIL DE ALERTA OU DIRECIONAL, DE CONCRETO, ASSENTADO SOBRE ARGAMASSA. AF_03/2024</t>
  </si>
  <si>
    <t xml:space="preserve"> 10.19 </t>
  </si>
  <si>
    <t xml:space="preserve"> 3212 </t>
  </si>
  <si>
    <t>Colchão de areia</t>
  </si>
  <si>
    <t>Conversão InfoWOrca</t>
  </si>
  <si>
    <t>m³</t>
  </si>
  <si>
    <t xml:space="preserve"> 10.20 </t>
  </si>
  <si>
    <t xml:space="preserve"> 98504 </t>
  </si>
  <si>
    <t>PLANTIO DE GRAMA BATATAIS EM PLACAS. AF_07/2024</t>
  </si>
  <si>
    <t>Paisagismo - Plantio</t>
  </si>
  <si>
    <t xml:space="preserve"> 11 </t>
  </si>
  <si>
    <t>PINTURAS E ACABAMENTOS</t>
  </si>
  <si>
    <t xml:space="preserve"> 11.1 </t>
  </si>
  <si>
    <t xml:space="preserve"> C1207 </t>
  </si>
  <si>
    <t>EMASSAMENTO DE PAREDES EXTERNAS 2 DEMÃOS C/MASSA ACRÍLICA</t>
  </si>
  <si>
    <t>PAREDES E FORROS</t>
  </si>
  <si>
    <t xml:space="preserve"> 11.2 </t>
  </si>
  <si>
    <t xml:space="preserve"> 88489 </t>
  </si>
  <si>
    <t>PINTURA LÁTEX ACRÍLICA PREMIUM, APLICAÇÃO MANUAL EM PAREDES, DUAS DEMÃOS. AF_04/2023</t>
  </si>
  <si>
    <t>Pintura Interna</t>
  </si>
  <si>
    <t xml:space="preserve"> 11.3 </t>
  </si>
  <si>
    <t xml:space="preserve"> C1208 </t>
  </si>
  <si>
    <t>EMASSAMENTO DE PAREDES INTERNAS 2 DEMÃOS C/MASSA DE PVA</t>
  </si>
  <si>
    <t xml:space="preserve"> 11.4 </t>
  </si>
  <si>
    <t xml:space="preserve"> ED-50503 </t>
  </si>
  <si>
    <t>SETOP</t>
  </si>
  <si>
    <t>PINTURA LÁTEX (PVA) EM TETO, DUAS (2) DEMÃOS, COM APLICAÇÃO MANUAL, INCLUSIVE UMA (1) DEMÃO DE MASSA CORRIDA (PVA), EXCLUSIVE SELADOR ACRÍLICO</t>
  </si>
  <si>
    <t>ED-</t>
  </si>
  <si>
    <t xml:space="preserve"> 11.5 </t>
  </si>
  <si>
    <t xml:space="preserve"> 102219 </t>
  </si>
  <si>
    <t>PINTURA TINTA DE ACABAMENTO (PIGMENTADA) ESMALTE SINTÉTICO ACETINADO EM MADEIRA, 2 DEMÃOS. AF_01/2021</t>
  </si>
  <si>
    <t>Pintura em Madeira</t>
  </si>
  <si>
    <t xml:space="preserve"> 11.6 </t>
  </si>
  <si>
    <t xml:space="preserve"> 11.7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</si>
  <si>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</si>
  <si>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</si>
  <si>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>Pintura em Superfícies Metálicas</t>
  </si>
  <si>
    <t xml:space="preserve"> 11.8 </t>
  </si>
  <si>
    <t xml:space="preserve"> 11.9 </t>
  </si>
  <si>
    <t xml:space="preserve"> 2306 </t>
  </si>
  <si>
    <t>Pintura de acabamento com aplicação de 02 demãos de esmalte  sintético sobre superfícies metálicas - R1</t>
  </si>
  <si>
    <t>Esmalte Sintético / Óleo</t>
  </si>
  <si>
    <t xml:space="preserve"> 12 </t>
  </si>
  <si>
    <t>INSTALAÇÃO HIDRÁULICA</t>
  </si>
  <si>
    <t xml:space="preserve"> 12.1 </t>
  </si>
  <si>
    <t xml:space="preserve"> 89401 </t>
  </si>
  <si>
    <t>TUBO, PVC, SOLDÁVEL, DE 20MM, INSTALADO EM RAMAL DE DISTRIBUIÇÃO DE ÁGUA - FORNECIMENTO E INSTALAÇÃO. AF_06/2022</t>
  </si>
  <si>
    <t>Instalações Prediais de Água Fria em PVC</t>
  </si>
  <si>
    <t xml:space="preserve"> 12.2 </t>
  </si>
  <si>
    <t xml:space="preserve"> 89446 </t>
  </si>
  <si>
    <t>TUBO, PVC, SOLDÁVEL, DE 25MM, INSTALADO EM PRUMADA DE ÁGUA - FORNECIMENTO E INSTALAÇÃO. AF_06/2022</t>
  </si>
  <si>
    <t xml:space="preserve"> 12.3 </t>
  </si>
  <si>
    <t xml:space="preserve"> 89447 </t>
  </si>
  <si>
    <t>TUBO, PVC, SOLDÁVEL, DE 32MM, INSTALADO EM PRUMADA DE ÁGUA - FORNECIMENTO E INSTALAÇÃO. AF_06/2022</t>
  </si>
  <si>
    <t xml:space="preserve"> 12.4 </t>
  </si>
  <si>
    <t xml:space="preserve"> 89449 </t>
  </si>
  <si>
    <t>TUBO, PVC, SOLDÁVEL, DE 50MM, INSTALADO EM PRUMADA DE ÁGUA - FORNECIMENTO E INSTALAÇÃO. AF_06/2022</t>
  </si>
  <si>
    <t xml:space="preserve"> 12.5 </t>
  </si>
  <si>
    <t xml:space="preserve"> 89450 </t>
  </si>
  <si>
    <t>TUBO, PVC, SOLDÁVEL, DE 60MM, INSTALADO EM PRUMADA DE ÁGUA - FORNECIMENTO E INSTALAÇÃO. AF_06/2022</t>
  </si>
  <si>
    <t xml:space="preserve"> 12.6 </t>
  </si>
  <si>
    <t xml:space="preserve"> 89451 </t>
  </si>
  <si>
    <t>TUBO, PVC, SOLDÁVEL, DE 75MM, INSTALADO EM PRUMADA DE ÁGUA - FORNECIMENTO E INSTALAÇÃO. AF_06/2022</t>
  </si>
  <si>
    <t xml:space="preserve"> 12.7 </t>
  </si>
  <si>
    <t xml:space="preserve"> 89452 </t>
  </si>
  <si>
    <t>TUBO, PVC, SOLDÁVEL, DE 85MM, INSTALADO EM PRUMADA DE ÁGUA - FORNECIMENTO E INSTALAÇÃO. AF_06/2022</t>
  </si>
  <si>
    <t xml:space="preserve"> 12.8 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</si>
  <si>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</si>
  <si>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</si>
  <si>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</si>
  <si>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 xml:space="preserve"> 12.9 </t>
  </si>
  <si>
    <t xml:space="preserve"> 94715 </t>
  </si>
  <si>
    <t>ADAPTADOR COM FLANGES LIVRES, PVC, SOLDÁVEL, DN 110 MM X 4", INSTALADO EM RESERVAÇÃO PREDIAL DE ÁGUA - FORNECIMENTO E INSTALAÇÃO. AF_04/2024</t>
  </si>
  <si>
    <t>Instalações Hidráulicas - Reservação e Bombas de Recalque</t>
  </si>
  <si>
    <t xml:space="preserve"> 12.10 </t>
  </si>
  <si>
    <t xml:space="preserve"> 94714 </t>
  </si>
  <si>
    <t>ADAPTADOR COM FLANGES LIVRES, PVC, SOLDÁVEL, DN 85 MM X 3", INSTALADO EM RESERVAÇÃO PREDIAL DE ÁGUA - FORNECIMENTO E INSTALAÇÃO. AF_04/2024</t>
  </si>
  <si>
    <t xml:space="preserve"> 12.11 </t>
  </si>
  <si>
    <t xml:space="preserve"> 142123 </t>
  </si>
  <si>
    <t>IOPES</t>
  </si>
  <si>
    <t>Adaptador de PVC com flanges livres para caixa d'água de 20mm x 1/2"</t>
  </si>
  <si>
    <t>CAIXAS DE PVC / EQUIPAMENTOS</t>
  </si>
  <si>
    <t>und</t>
  </si>
  <si>
    <t xml:space="preserve"> 12.12 </t>
  </si>
  <si>
    <t xml:space="preserve"> 89616 </t>
  </si>
  <si>
    <t>ADAPTADOR CURTO COM BOLSA E ROSCA PARA REGISTRO, PVC, SOLDÁVEL, DN 85MM X 3, INSTALADO EM PRUMADA DE ÁGUA - FORNECIMENTO E INSTALAÇÃO. AF_06/2022</t>
  </si>
  <si>
    <t xml:space="preserve"> 12.13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</si>
  <si>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</si>
  <si>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</si>
  <si>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12.14 </t>
  </si>
  <si>
    <t xml:space="preserve"> 89429 </t>
  </si>
  <si>
    <t>ADAPTADOR CURTO COM BOLSA E ROSCA PARA REGISTRO, PVC, SOLDÁVEL, DN 25MM X 3/4, INSTALADO EM RAMAL DE DISTRIBUIÇÃO DE ÁGUA - FORNECIMENTO E INSTALAÇÃO. AF_06/2022</t>
  </si>
  <si>
    <t xml:space="preserve"> 12.15 </t>
  </si>
  <si>
    <t xml:space="preserve"> 89553 </t>
  </si>
  <si>
    <t>ADAPTADOR CURTO COM BOLSA E ROSCA PARA REGISTRO, PVC, SOLDÁVEL, DN 32MM X 1, INSTALADO EM PRUMADA DE ÁGUA - FORNECIMENTO E INSTALAÇÃO. AF_06/2022</t>
  </si>
  <si>
    <t xml:space="preserve"> 12.16 </t>
  </si>
  <si>
    <t xml:space="preserve"> 89596 </t>
  </si>
  <si>
    <t>ADAPTADOR CURTO COM BOLSA E ROSCA PARA REGISTRO, PVC, SOLDÁVEL, DN 50MM X 1.1/2, INSTALADO EM PRUMADA DE ÁGUA - FORNECIMENTO E INSTALAÇÃO. AF_06/2022</t>
  </si>
  <si>
    <t xml:space="preserve"> 12.17 </t>
  </si>
  <si>
    <t xml:space="preserve"> 89610 </t>
  </si>
  <si>
    <t>ADAPTADOR CURTO COM BOLSA E ROSCA PARA REGISTRO, PVC, SOLDÁVEL, DN 60MM X 2, INSTALADO EM PRUMADA DE ÁGUA - FORNECIMENTO E INSTALAÇÃO. AF_06/2022</t>
  </si>
  <si>
    <t xml:space="preserve"> 12.18 </t>
  </si>
  <si>
    <t>ADAPTADOR CURTO COM BOLSA E ROSCA PARA REGISTRO, PVC, SOLDÁVEL, DN 85MM X 3, INSTALADO EM PRUMADA DE ÁGUA - FORNECIMENTO E INSTALAÇÃO. AF_12/2014</t>
  </si>
  <si>
    <t xml:space="preserve"> 12.19 </t>
  </si>
  <si>
    <t xml:space="preserve"> C0497 </t>
  </si>
  <si>
    <t>BUCHA REDUÇÃO PVC ROSC. D=1"X3/4" (32X25mm)</t>
  </si>
  <si>
    <t>TUBOS E CONEXÕES DE PVC</t>
  </si>
  <si>
    <t xml:space="preserve"> 12.20 </t>
  </si>
  <si>
    <t xml:space="preserve"> C0501 </t>
  </si>
  <si>
    <t>BUCHA REDUÇÃO PVC ROSC. D=2"X1 1/2" (60X50mm)</t>
  </si>
  <si>
    <t xml:space="preserve"> 12.21 </t>
  </si>
  <si>
    <t xml:space="preserve"> C0500 </t>
  </si>
  <si>
    <t>BUCHA REDUÇÃO PVC ROSC. D=2 1/2"X2" (75X60mm)</t>
  </si>
  <si>
    <t xml:space="preserve"> 12.22 </t>
  </si>
  <si>
    <t xml:space="preserve"> C0505 </t>
  </si>
  <si>
    <t>BUCHA REDUÇÃO PVC ROSC. D=3"X2 1/2" (85X75mm)</t>
  </si>
  <si>
    <t xml:space="preserve"> 12.23 </t>
  </si>
  <si>
    <t xml:space="preserve"> C0508 </t>
  </si>
  <si>
    <t>BUCHA REDUÇÃO PVC ROSC. D=4"X3" (110X85mm)</t>
  </si>
  <si>
    <t xml:space="preserve"> 12.24 </t>
  </si>
  <si>
    <t xml:space="preserve"> C0492 </t>
  </si>
  <si>
    <t>BUCHA REDUÇÃO PVC ROSC. D=1 1/2"X3/4" (50X25mm)</t>
  </si>
  <si>
    <t xml:space="preserve"> 12.25 </t>
  </si>
  <si>
    <t xml:space="preserve"> C0490 </t>
  </si>
  <si>
    <t>BUCHA REDUÇÃO PVC ROSC. D=1 1/2"X1" (50X32mm)</t>
  </si>
  <si>
    <t xml:space="preserve"> 12.26 </t>
  </si>
  <si>
    <t xml:space="preserve"> C0503 </t>
  </si>
  <si>
    <t>BUCHA REDUÇÃO PVC ROSC. D=2"X1" (60X32mm)</t>
  </si>
  <si>
    <t xml:space="preserve"> 12.27 </t>
  </si>
  <si>
    <t xml:space="preserve"> C0498 </t>
  </si>
  <si>
    <t>BUCHA REDUÇÃO PVC ROSC. D=2 1/2"X1 1/2" (75X50mm)</t>
  </si>
  <si>
    <t xml:space="preserve"> 12.28 </t>
  </si>
  <si>
    <t xml:space="preserve"> C0504 </t>
  </si>
  <si>
    <t>BUCHA REDUÇÃO PVC ROSC. D=3"X1 1/2" (85X50mm)</t>
  </si>
  <si>
    <t xml:space="preserve"> 12.29 </t>
  </si>
  <si>
    <t xml:space="preserve"> 89485 </t>
  </si>
  <si>
    <t>JOELHO 45 GRAUS, PVC, SOLDÁVEL, DN 25MM, INSTALADO EM PRUMADA DE ÁGUA - FORNECIMENTO E INSTALAÇÃO. AF_06/2022</t>
  </si>
  <si>
    <t xml:space="preserve"> 12.30 </t>
  </si>
  <si>
    <t xml:space="preserve"> 89493 </t>
  </si>
  <si>
    <t>JOELHO 45 GRAUS, PVC, SOLDÁVEL, DN 32MM, INSTALADO EM PRUMADA DE ÁGUA - FORNECIMENTO E INSTALAÇÃO. AF_06/2022</t>
  </si>
  <si>
    <t xml:space="preserve"> 12.31 </t>
  </si>
  <si>
    <t xml:space="preserve"> 89502 </t>
  </si>
  <si>
    <t>JOELHO 45 GRAUS, PVC, SOLDÁVEL, DN 50MM, INSTALADO EM PRUMADA DE ÁGUA - FORNECIMENTO E INSTALAÇÃO. AF_06/2022</t>
  </si>
  <si>
    <t xml:space="preserve"> 12.32 </t>
  </si>
  <si>
    <t xml:space="preserve"> 89515 </t>
  </si>
  <si>
    <t>JOELHO 45 GRAUS, PVC, SOLDÁVEL, DN 75MM, INSTALADO EM PRUMADA DE ÁGUA - FORNECIMENTO E INSTALAÇÃO. AF_06/2022</t>
  </si>
  <si>
    <t xml:space="preserve"> 12.33 </t>
  </si>
  <si>
    <t xml:space="preserve"> 89523 </t>
  </si>
  <si>
    <t>JOELHO 45 GRAUS, PVC, SOLDÁVEL, DN 85MM, INSTALADO EM PRUMADA DE ÁGUA - FORNECIMENTO E INSTALAÇÃO. AF_06/2022</t>
  </si>
  <si>
    <t xml:space="preserve"> 12.34 </t>
  </si>
  <si>
    <t xml:space="preserve"> 89358 </t>
  </si>
  <si>
    <t>JOELHO 90 GRAUS, PVC, SOLDÁVEL, DN 20MM, INSTALADO EM RAMAL OU SUB-RAMAL DE ÁGUA - FORNECIMENTO E INSTALAÇÃO. AF_06/2022</t>
  </si>
  <si>
    <t xml:space="preserve"> 12.35 </t>
  </si>
  <si>
    <t xml:space="preserve"> 89362 </t>
  </si>
  <si>
    <t>JOELHO 90 GRAUS, PVC, SOLDÁVEL, DN 25MM, INSTALADO EM RAMAL OU SUB-RAMAL DE ÁGUA - FORNECIMENTO E INSTALAÇÃO. AF_06/2022</t>
  </si>
  <si>
    <t xml:space="preserve"> 12.36 </t>
  </si>
  <si>
    <t xml:space="preserve"> 89367 </t>
  </si>
  <si>
    <t>JOELHO 90 GRAUS, PVC, SOLDÁVEL, DN 32MM, INSTALADO EM RAMAL OU SUB-RAMAL DE ÁGUA - FORNECIMENTO E INSTALAÇÃO. AF_06/2022</t>
  </si>
  <si>
    <t xml:space="preserve"> 12.37 </t>
  </si>
  <si>
    <t xml:space="preserve"> 89501 </t>
  </si>
  <si>
    <t>JOELHO 90 GRAUS, PVC, SOLDÁVEL, DN 50MM, INSTALADO EM PRUMADA DE ÁGUA - FORNECIMENTO E INSTALAÇÃO. AF_06/2022</t>
  </si>
  <si>
    <t xml:space="preserve"> 12.38 </t>
  </si>
  <si>
    <t xml:space="preserve"> 89505 </t>
  </si>
  <si>
    <t>JOELHO 90 GRAUS, PVC, SOLDÁVEL, DN 60MM, INSTALADO EM PRUMADA DE ÁGUA - FORNECIMENTO E INSTALAÇÃO. AF_06/2022</t>
  </si>
  <si>
    <t xml:space="preserve"> 12.39 </t>
  </si>
  <si>
    <t xml:space="preserve"> 89521 </t>
  </si>
  <si>
    <t>JOELHO 90 GRAUS, PVC, SOLDÁVEL, DN 85MM, INSTALADO EM PRUMADA DE ÁGUA - FORNECIMENTO E INSTALAÇÃO. AF_06/2022</t>
  </si>
  <si>
    <t xml:space="preserve"> 12.40 </t>
  </si>
  <si>
    <t>JOELHO 90 GRAUS, PVC, SOLDÁVEL, DN 85MM, INSTALADO EM PRUMADA DE ÁGUA - FORNECIMENTO E INSTALAÇÃO. AF_12/2014</t>
  </si>
  <si>
    <t xml:space="preserve"> 12.41 </t>
  </si>
  <si>
    <t xml:space="preserve"> 89529 </t>
  </si>
  <si>
    <t>JOELHO 90 GRAUS, PVC, SERIE R, ÁGUA PLUVIAL, DN 100 MM, JUNTA ELÁSTICA, FORNECIDO E INSTALADO EM RAMAL DE ENCAMINHAMENTO. AF_06/2022</t>
  </si>
  <si>
    <t>Instalações Prediais de Águas Pluviais - Tubos, Conexões, Caixas e Ralos</t>
  </si>
  <si>
    <t xml:space="preserve"> 12.42 </t>
  </si>
  <si>
    <t xml:space="preserve"> 89645 </t>
  </si>
  <si>
    <t>JOELHO DE TRANSIÇÃO, 90 GRAUS, CPVC, SOLDÁVEL, DN 22MM X 3/4", INSTALADO EM RAMAL OU SUB-RAMAL DE ÁGUA - FORNECIMENTO E INSTALAÇÃO. AF_06/2022</t>
  </si>
  <si>
    <t>Instalações Prediais de Água Quente em CPVC</t>
  </si>
  <si>
    <t xml:space="preserve"> 12.43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</si>
  <si>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</si>
  <si>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</si>
  <si>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12.44 </t>
  </si>
  <si>
    <t>JOELHO DE TRANSIÇÃO, 90 GRAUS, CPVC, SOLDÁVEL, DN 22MM X 3/4", INSTALADO EM RAMAL OU SUB-RAMAL DE ÁGUA - FORNECIMENTO E INSTALAÇÃO. AF_12/2014</t>
  </si>
  <si>
    <t xml:space="preserve"> 12.45 </t>
  </si>
  <si>
    <t xml:space="preserve"> 89395 </t>
  </si>
  <si>
    <t>TE, PVC, SOLDÁVEL, DN 25MM, INSTALADO EM RAMAL OU SUB-RAMAL DE ÁGUA - FORNECIMENTO E INSTALAÇÃO. AF_06/2022</t>
  </si>
  <si>
    <t xml:space="preserve"> 12.46 </t>
  </si>
  <si>
    <t xml:space="preserve"> 89443 </t>
  </si>
  <si>
    <t>TE, PVC, SOLDÁVEL, DN 32MM, INSTALADO EM RAMAL DE DISTRIBUIÇÃO DE ÁGUA - FORNECIMENTO E INSTALAÇÃO. AF_06/2022</t>
  </si>
  <si>
    <t xml:space="preserve"> 12.47 </t>
  </si>
  <si>
    <t xml:space="preserve"> 89625 </t>
  </si>
  <si>
    <t>TE, PVC, SOLDÁVEL, DN 50MM, INSTALADO EM PRUMADA DE ÁGUA - FORNECIMENTO E INSTALAÇÃO. AF_06/2022</t>
  </si>
  <si>
    <t xml:space="preserve"> 12.48 </t>
  </si>
  <si>
    <t xml:space="preserve"> 89566 </t>
  </si>
  <si>
    <t>TÊ, PVC, SERIE R, ÁGUA PLUVIAL, DN 75 MM, JUNTA ELÁSTICA, FORNECIDO E INSTALADO EM RAMAL DE ENCAMINHAMENTO. AF_06/2022</t>
  </si>
  <si>
    <t xml:space="preserve"> 12.49 </t>
  </si>
  <si>
    <t>TÊ, PVC, SERIE R, ÁGUA PLUVIAL, DN 75 MM, JUNTA ELÁSTICA, FORNECIDO E INSTALADO EM RAMAL DE ENCAMINHAMENTO. AF_12/2014</t>
  </si>
  <si>
    <t xml:space="preserve"> 12.50 </t>
  </si>
  <si>
    <t xml:space="preserve"> 89559 </t>
  </si>
  <si>
    <t>TÊ DE INSPEÇÃO, PVC, SERIE R, ÁGUA PLUVIAL, DN 100 MM, JUNTA ELÁSTICA, FORNECIDO E INSTALADO EM RAMAL DE ENCAMINHAMENTO. AF_06/2022</t>
  </si>
  <si>
    <t xml:space="preserve"> 12.51 </t>
  </si>
  <si>
    <t xml:space="preserve"> 89622 </t>
  </si>
  <si>
    <t>TÊ DE REDUÇÃO, PVC, SOLDÁVEL, DN 32MM X 25MM, INSTALADO EM PRUMADA DE ÁGUA - FORNECIMENTO E INSTALAÇÃO. AF_06/2022</t>
  </si>
  <si>
    <t xml:space="preserve"> 12.52 </t>
  </si>
  <si>
    <t xml:space="preserve"> 89627 </t>
  </si>
  <si>
    <t>TÊ DE REDUÇÃO, PVC, SOLDÁVEL, DN 50MM X 25MM, INSTALADO EM PRUMADA DE ÁGUA - FORNECIMENTO E INSTALAÇÃO. AF_06/2022</t>
  </si>
  <si>
    <t xml:space="preserve"> 12.53 </t>
  </si>
  <si>
    <t xml:space="preserve"> 89626 </t>
  </si>
  <si>
    <t>TÊ DE REDUÇÃO, PVC, SOLDÁVEL, DN 50MM X 40MM, INSTALADO EM PRUMADA DE ÁGUA - FORNECIMENTO E INSTALAÇÃO. AF_06/2022</t>
  </si>
  <si>
    <t xml:space="preserve"> 12.54 </t>
  </si>
  <si>
    <t xml:space="preserve"> 89630 </t>
  </si>
  <si>
    <t>TE DE REDUÇÃO, PVC, SOLDÁVEL, DN 75MM X 50MM, INSTALADO EM PRUMADA DE ÁGUA - FORNECIMENTO E INSTALAÇÃO. AF_06/2022</t>
  </si>
  <si>
    <t xml:space="preserve"> 12.55 </t>
  </si>
  <si>
    <t>TE DE REDUÇÃO, PVC, SOLDÁVEL, DN 75MM X 50MM, INSTALADO EM PRUMADA DE ÁGUA - FORNECIMENTO E INSTALAÇÃO. AF_12/2014</t>
  </si>
  <si>
    <t xml:space="preserve"> 12.56 </t>
  </si>
  <si>
    <t xml:space="preserve"> 12.57 </t>
  </si>
  <si>
    <t xml:space="preserve"> 89632 </t>
  </si>
  <si>
    <t>TE DE REDUÇÃO, PVC, SOLDÁVEL, DN 85MM X 60MM, INSTALADO EM PRUMADA DE ÁGUA - FORNECIMENTO E INSTALAÇÃO. AF_06/2022</t>
  </si>
  <si>
    <t xml:space="preserve"> 12.58 </t>
  </si>
  <si>
    <t>TE DE REDUÇÃO, PVC, SOLDÁVEL, DN 85MM X 60MM, INSTALADO EM PRUMADA DE ÁGUA - FORNECIMENTO E INSTALAÇÃO. AF_12/2014</t>
  </si>
  <si>
    <t xml:space="preserve"> 12.59 </t>
  </si>
  <si>
    <t xml:space="preserve"> 89394 </t>
  </si>
  <si>
    <t>TÊ COM BUCHA DE LATÃO NA BOLSA CENTRAL, PVC, SOLDÁVEL, DN 20MM X 1/2, INSTALADO EM RAMAL OU SUB-RAMAL DE ÁGUA - FORNECIMENTO E INSTALAÇÃO. AF_06/2022</t>
  </si>
  <si>
    <t xml:space="preserve"> 12.60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</si>
  <si>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</si>
  <si>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</si>
  <si>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12.61 </t>
  </si>
  <si>
    <t xml:space="preserve"> 9273 </t>
  </si>
  <si>
    <t>Tubo de descida para válvula de descarga, incluisive joelho (tigre ou similar)</t>
  </si>
  <si>
    <t>Registros e Válvulas</t>
  </si>
  <si>
    <t xml:space="preserve"> 12.62 </t>
  </si>
  <si>
    <t xml:space="preserve"> 3707 </t>
  </si>
  <si>
    <t>Tubo de ligação em PVC, com anel expansor para vaso sanitário, acabamento cromado, DECA 1968C ou similar</t>
  </si>
  <si>
    <t>Louças e Metais Sanitários</t>
  </si>
  <si>
    <t xml:space="preserve"> 12.63 </t>
  </si>
  <si>
    <t xml:space="preserve"> 104056 </t>
  </si>
  <si>
    <t>REGISTRO ESFERA, PVC, COM ROSCA, 1/2", PARA LIGAÇÃO PREDIAL DE ÁGUA. AF_06/2022</t>
  </si>
  <si>
    <t>Ligações Prediais de Água e Esgoto</t>
  </si>
  <si>
    <t xml:space="preserve"> 12.64 </t>
  </si>
  <si>
    <t xml:space="preserve"> 94498 </t>
  </si>
  <si>
    <t>REGISTRO DE GAVETA BRUTO, LATÃO, ROSCÁVEL, 2" - FORNECIMENTO E INSTALAÇÃO. AF_08/2021</t>
  </si>
  <si>
    <t>Válvulas e Registros para Sistemas Prediais</t>
  </si>
  <si>
    <t xml:space="preserve"> 12.65 </t>
  </si>
  <si>
    <t xml:space="preserve"> 94500 </t>
  </si>
  <si>
    <t>REGISTRO DE GAVETA BRUTO, LATÃO, ROSCÁVEL, 3" - FORNECIMENTO E INSTALAÇÃO. AF_08/2021</t>
  </si>
  <si>
    <t xml:space="preserve"> 12.66 </t>
  </si>
  <si>
    <t xml:space="preserve"> 94501 </t>
  </si>
  <si>
    <t>REGISTRO DE GAVETA BRUTO, LATÃO, ROSCÁVEL, 4" - FORNECIMENTO E INSTALAÇÃO. AF_08/2021</t>
  </si>
  <si>
    <t xml:space="preserve"> 12.67 </t>
  </si>
  <si>
    <t xml:space="preserve"> 94792 </t>
  </si>
  <si>
    <t>REGISTRO DE GAVETA BRUTO, LATÃO, ROSCÁVEL, 1", COM ACABAMENTO E CANOPLA CROMADOS - FORNECIMENTO E INSTALAÇÃO. AF_08/2021</t>
  </si>
  <si>
    <t xml:space="preserve"> 12.68 </t>
  </si>
  <si>
    <t xml:space="preserve"> 94794 </t>
  </si>
  <si>
    <t>REGISTRO DE GAVETA BRUTO, LATÃO, ROSCÁVEL, 1 1/2", COM ACABAMENTO E CANOPLA CROMADOS - FORNECIMENTO E INSTALAÇÃO. AF_08/2021</t>
  </si>
  <si>
    <t xml:space="preserve"> 12.69 </t>
  </si>
  <si>
    <t xml:space="preserve"> 89987 </t>
  </si>
  <si>
    <t>REGISTRO DE GAVETA BRUTO, LATÃO, ROSCÁVEL, 3/4", COM ACABAMENTO E CANOPLA CROMADOS - FORNECIMENTO E INSTALAÇÃO. AF_08/2021</t>
  </si>
  <si>
    <t xml:space="preserve"> 12.70 </t>
  </si>
  <si>
    <t xml:space="preserve"> 89985 </t>
  </si>
  <si>
    <t>REGISTRO DE PRESSÃO BRUTO, LATÃO, ROSCÁVEL, 3/4", COM ACABAMENTO E CANOPLA CROMADOS - FORNECIMENTO E INSTALAÇÃO. AF_08/2021</t>
  </si>
  <si>
    <t xml:space="preserve"> 13 </t>
  </si>
  <si>
    <t>DRENAGEM DE ÁGUAS PLUVIAIS</t>
  </si>
  <si>
    <t xml:space="preserve"> 13.1 </t>
  </si>
  <si>
    <t xml:space="preserve"> 89848 </t>
  </si>
  <si>
    <t>TUBO PVC, SERIE NORMAL, ESGOTO PREDIAL, DN 100 MM, FORNECIDO E INSTALADO EM SUBCOLETOR AÉREO DE ESGOTO SANITÁRIO. AF_08/2022</t>
  </si>
  <si>
    <t xml:space="preserve"> 13.2 </t>
  </si>
  <si>
    <t xml:space="preserve"> 89849 </t>
  </si>
  <si>
    <t>TUBO PVC, SERIE NORMAL, ESGOTO PREDIAL, DN 150 MM, FORNECIDO E INSTALADO EM SUBCOLETOR AÉREO DE ESGOTO SANITÁRIO. AF_08/2022</t>
  </si>
  <si>
    <t xml:space="preserve"> 13.3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</si>
  <si>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</si>
  <si>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</si>
  <si>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13.4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</si>
  <si>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</si>
  <si>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</si>
  <si>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13.5 </t>
  </si>
  <si>
    <t xml:space="preserve"> 89567 </t>
  </si>
  <si>
    <t>JUNÇÃO SIMPLES, PVC, SERIE R, ÁGUA PLUVIAL, DN 100 X 100 MM, JUNTA ELÁSTICA, FORNECIDO E INSTALADO EM RAMAL DE ENCAMINHAMENTO. AF_06/2022</t>
  </si>
  <si>
    <t xml:space="preserve"> 13.6 </t>
  </si>
  <si>
    <t xml:space="preserve"> 4283 </t>
  </si>
  <si>
    <t>Ralo hemisférico em fº fº, tipo abacaxi Ø 100mm</t>
  </si>
  <si>
    <t>Caixas de Inspeção</t>
  </si>
  <si>
    <t xml:space="preserve"> 13.7 </t>
  </si>
  <si>
    <t xml:space="preserve"> CPU FNDE 104 </t>
  </si>
  <si>
    <t>Caixa de areia sem grelha 80x80cm</t>
  </si>
  <si>
    <t xml:space="preserve"> 14 </t>
  </si>
  <si>
    <t>INSTALAÇÃO SANITÁRIA</t>
  </si>
  <si>
    <t xml:space="preserve"> 14.1 </t>
  </si>
  <si>
    <t>TUBO PVC, SERIE NORMAL, ESGOTO PREDIAL, DN 100 MM, FORNECIDO E INSTALADO EM RAMAL DE DESCARGA OU RAMAL DE ESGOTO SANITÁRIO. AF_12/2014</t>
  </si>
  <si>
    <t xml:space="preserve"> 14.2 </t>
  </si>
  <si>
    <t xml:space="preserve"> 89711 </t>
  </si>
  <si>
    <t>TUBO PVC, SERIE NORMAL, ESGOTO PREDIAL, DN 40 MM, FORNECIDO E INSTALADO EM RAMAL DE DESCARGA OU RAMAL DE ESGOTO SANITÁRIO. AF_08/2022</t>
  </si>
  <si>
    <t xml:space="preserve"> 14.3 </t>
  </si>
  <si>
    <t xml:space="preserve"> 89712 </t>
  </si>
  <si>
    <t>TUBO PVC, SERIE NORMAL, ESGOTO PREDIAL, DN 50 MM, FORNECIDO E INSTALADO EM RAMAL DE DESCARGA OU RAMAL DE ESGOTO SANITÁRIO. AF_08/2022</t>
  </si>
  <si>
    <t xml:space="preserve"> 14.4 </t>
  </si>
  <si>
    <t xml:space="preserve"> 89511 </t>
  </si>
  <si>
    <t>TUBO PVC, SÉRIE R, ÁGUA PLUVIAL, DN 75 MM, FORNECIDO E INSTALADO EM RAMAL DE ENCAMINHAMENTO. AF_06/2022</t>
  </si>
  <si>
    <t xml:space="preserve"> 14.5 </t>
  </si>
  <si>
    <t>TUBO PVC, SERIE NORMAL, ESGOTO PREDIAL, DN 150 MM, FORNECIDO E INSTALADO EM SUBCOLETOR AÉREO DE ESGOTO SANITÁRIO. AF_12/2014</t>
  </si>
  <si>
    <t xml:space="preserve"> 14.6 </t>
  </si>
  <si>
    <t xml:space="preserve"> 15.038.0253-0 </t>
  </si>
  <si>
    <t>BUCHA DE REDUCAO SOLDAVEL CURTA,COM DIAMETRO DE 50MMX40MM.FO RNECIMENTO</t>
  </si>
  <si>
    <t xml:space="preserve"> 14.7 </t>
  </si>
  <si>
    <t>JOELHO 45 GRAUS, PVC, SERIE NORMAL, ESGOTO PREDIAL, DN 100 MM, JUNTA ELÁSTICA, FORNECIDO E INSTALADO EM RAMAL DE DESCARGA OU RAMAL DE ESGOTO SANITÁRIO. AF_12/2014</t>
  </si>
  <si>
    <t xml:space="preserve"> 14.8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</si>
  <si>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</si>
  <si>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</si>
  <si>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14.9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</si>
  <si>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</si>
  <si>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</si>
  <si>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14.10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</si>
  <si>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</si>
  <si>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</si>
  <si>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14.11 </t>
  </si>
  <si>
    <t>JOELHO 90 GRAUS, PVC, SERIE NORMAL, ESGOTO PREDIAL, DN 100 MM, JUNTA ELÁSTICA, FORNECIDO E INSTALADO EM RAMAL DE DESCARGA OU RAMAL DE ESGOTO SANITÁRIO. AF_12/2014</t>
  </si>
  <si>
    <t xml:space="preserve"> 14.12 </t>
  </si>
  <si>
    <t xml:space="preserve"> 89522 </t>
  </si>
  <si>
    <t>JOELHO 90 GRAUS, PVC, SERIE R, ÁGUA PLUVIAL, DN 75 MM, JUNTA ELÁSTICA, FORNECIDO E INSTALADO EM RAMAL DE ENCAMINHAMENTO. AF_06/2022</t>
  </si>
  <si>
    <t xml:space="preserve"> 14.13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</si>
  <si>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</si>
  <si>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</si>
  <si>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14.14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</si>
  <si>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</si>
  <si>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</si>
  <si>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14.15 </t>
  </si>
  <si>
    <t xml:space="preserve"> 89569 </t>
  </si>
  <si>
    <t>JUNÇÃO SIMPLES, PVC, SERIE R, ÁGUA PLUVIAL, DN 100 X 75 MM, JUNTA ELÁSTICA, FORNECIDO E INSTALADO EM RAMAL DE ENCAMINHAMENTO. AF_06/2022</t>
  </si>
  <si>
    <t xml:space="preserve"> 14.16 </t>
  </si>
  <si>
    <t>JUNÇÃO SIMPLES, PVC, SERIE R, ÁGUA PLUVIAL, DN 100 X 75 MM, JUNTA ELÁSTICA, FORNECIDO E INSTALADO EM RAMAL DE ENCAMINHAMENTO. AF_12/2014</t>
  </si>
  <si>
    <t xml:space="preserve"> 14.17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</si>
  <si>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</si>
  <si>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</si>
  <si>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14.18 </t>
  </si>
  <si>
    <t xml:space="preserve"> 89685 </t>
  </si>
  <si>
    <t>JUNÇÃO SIMPLES, PVC, SERIE R, ÁGUA PLUVIAL, DN 75 X 75 MM, JUNTA ELÁSTICA, FORNECIDO E INSTALADO EM CONDUTORES VERTICAIS DE ÁGUAS PLUVIAIS. AF_06/2022</t>
  </si>
  <si>
    <t xml:space="preserve"> 14.19 </t>
  </si>
  <si>
    <t>JUNÇÃO SIMPLES, PVC, SERIE R, ÁGUA PLUVIAL, DN 75 X 75 MM, JUNTA ELÁSTICA, FORNECIDO E INSTALADO EM CONDUTORES VERTICAIS DE ÁGUAS PLUVIAIS. AF_12/2014</t>
  </si>
  <si>
    <t xml:space="preserve"> 14.20 </t>
  </si>
  <si>
    <t xml:space="preserve"> 89561 </t>
  </si>
  <si>
    <t>JUNÇÃO SIMPLES, PVC, SERIE R, ÁGUA PLUVIAL, DN 40 MM, JUNTA SOLDÁVEL, FORNECIDO E INSTALADO EM RAMAL DE ENCAMINHAMENTO. AF_06/2022</t>
  </si>
  <si>
    <t xml:space="preserve"> 14.21 </t>
  </si>
  <si>
    <t xml:space="preserve"> 89557 </t>
  </si>
  <si>
    <t>REDUÇÃO EXCÊNTRICA, PVC, SERIE R, ÁGUA PLUVIAL, DN 100 X 75 MM, JUNTA ELÁSTICA, FORNECIDO E INSTALADO EM RAMAL DE ENCAMINHAMENTO. AF_06/2022</t>
  </si>
  <si>
    <t xml:space="preserve"> 14.22 </t>
  </si>
  <si>
    <t xml:space="preserve"> 89549 </t>
  </si>
  <si>
    <t>REDUÇÃO EXCÊNTRICA, PVC, SERIE R, ÁGUA PLUVIAL, DN 75 X 50 MM, JUNTA ELÁSTICA, FORNECIDO E INSTALADO EM RAMAL DE ENCAMINHAMENTO. AF_06/2022</t>
  </si>
  <si>
    <t xml:space="preserve"> 14.23 </t>
  </si>
  <si>
    <t xml:space="preserve"> 89623 </t>
  </si>
  <si>
    <t>TE, PVC, SOLDÁVEL, DN 40MM, INSTALADO EM PRUMADA DE ÁGUA - FORNECIMENTO E INSTALAÇÃO. AF_06/2022</t>
  </si>
  <si>
    <t xml:space="preserve"> 14.24 </t>
  </si>
  <si>
    <t xml:space="preserve"> 89696 </t>
  </si>
  <si>
    <t>TÊ, PVC, SERIE R, ÁGUA PLUVIAL, DN 100 X 75 MM, JUNTA ELÁSTICA, FORNECIDO E INSTALADO EM CONDUTORES VERTICAIS DE ÁGUAS PLUVIAIS. AF_06/2022</t>
  </si>
  <si>
    <t xml:space="preserve"> 14.25 </t>
  </si>
  <si>
    <t>TÊ, PVC, SERIE R, ÁGUA PLUVIAL, DN 100 X 75 MM, JUNTA ELÁSTICA, FORNECIDO E INSTALADO EM CONDUTORES VERTICAIS DE ÁGUAS PLUVIAIS. AF_12/2014</t>
  </si>
  <si>
    <t xml:space="preserve"> 14.26 </t>
  </si>
  <si>
    <t xml:space="preserve"> 89704 </t>
  </si>
  <si>
    <t>TÊ, PVC, SERIE R, ÁGUA PLUVIAL, DN 150 X 100 MM, JUNTA ELÁSTICA, FORNECIDO E INSTALADO EM CONDUTORES VERTICAIS DE ÁGUAS PLUVIAIS. AF_06/2022</t>
  </si>
  <si>
    <t xml:space="preserve"> 14.27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</si>
  <si>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</si>
  <si>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</si>
  <si>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14.28 </t>
  </si>
  <si>
    <t xml:space="preserve"> 89687 </t>
  </si>
  <si>
    <t>TÊ, PVC, SERIE R, ÁGUA PLUVIAL, DN 75 X 75 MM, JUNTA ELÁSTICA, FORNECIDO E INSTALADO EM CONDUTORES VERTICAIS DE ÁGUAS PLUVIAIS. AF_06/2022</t>
  </si>
  <si>
    <t xml:space="preserve"> 14.29 </t>
  </si>
  <si>
    <t>TÊ, PVC, SERIE R, ÁGUA PLUVIAL, DN 75 X 75 MM, JUNTA ELÁSTICA, FORNECIDO E INSTALADO EM CONDUTORES VERTICAIS DE ÁGUAS PLUVIAIS. AF_12/2014</t>
  </si>
  <si>
    <t xml:space="preserve"> 14.30 </t>
  </si>
  <si>
    <t xml:space="preserve"> 89693 </t>
  </si>
  <si>
    <t>TÊ, PVC, SERIE R, ÁGUA PLUVIAL, DN 100 X 100 MM, JUNTA ELÁSTICA, FORNECIDO E INSTALADO EM CONDUTORES VERTICAIS DE ÁGUAS PLUVIAIS. AF_06/2022</t>
  </si>
  <si>
    <t xml:space="preserve"> 14.31 </t>
  </si>
  <si>
    <t xml:space="preserve"> 89707 </t>
  </si>
  <si>
    <t>CAIXA SIFONADA, PVC, DN 100 X 100 X 50 MM, JUNTA ELÁSTICA, FORNECIDA E INSTALADA EM RAMAL DE DESCARGA OU EM RAMAL DE ESGOTO SANITÁRIO. AF_08/2022</t>
  </si>
  <si>
    <t>Instalações Prediais de Esgoto - Caixas e Ralos</t>
  </si>
  <si>
    <t xml:space="preserve"> 14.32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</si>
  <si>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</si>
  <si>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</si>
  <si>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14.33 </t>
  </si>
  <si>
    <t xml:space="preserve"> 98110 </t>
  </si>
  <si>
    <t>CAIXA DE GORDURA PEQUENA (CAPACIDADE: 19 L), CIRCULAR, EM PVC, DIÂMETRO INTERNO= 0,3 M. AF_12/2020</t>
  </si>
  <si>
    <t>Caixas Enterradas</t>
  </si>
  <si>
    <t xml:space="preserve"> 14.34 </t>
  </si>
  <si>
    <t xml:space="preserve"> 4883 </t>
  </si>
  <si>
    <t>Caixa de inspeção  0.60 x 0.60 x 0.60m</t>
  </si>
  <si>
    <t>Caixas de Passagem em alvenaria de tijolos maciços</t>
  </si>
  <si>
    <t xml:space="preserve"> 14.35 </t>
  </si>
  <si>
    <t xml:space="preserve"> C3489 </t>
  </si>
  <si>
    <t>CAIXA DE INSPEÇÃO EM ALVENARIA P/ LIGAÇÃO CONDOMINIAL DI=30x30cm</t>
  </si>
  <si>
    <t xml:space="preserve"> 14.36 </t>
  </si>
  <si>
    <t xml:space="preserve"> 89710 </t>
  </si>
  <si>
    <t>RALO SECO, PVC, DN 100 X 40 MM, JUNTA SOLDÁVEL, FORNECIDO E INSTALADO EM RAMAL DE DESCARGA OU EM RAMAL DE ESGOTO SANITÁRIO. AF_08/2022</t>
  </si>
  <si>
    <t xml:space="preserve"> 14.37 </t>
  </si>
  <si>
    <t>RALO SECO, PVC, DN 100 X 40 MM, JUNTA SOLDÁVEL, FORNECIDO E INSTALADO EM RAMAL DE DESCARGA OU EM RAMAL DE ESGOTO SANITÁRIO. AF_12/2014</t>
  </si>
  <si>
    <t xml:space="preserve"> 14.38 </t>
  </si>
  <si>
    <t xml:space="preserve"> 12897 </t>
  </si>
  <si>
    <t>Ralo seco linear pvc sanitário d=90 com grelha aluminio</t>
  </si>
  <si>
    <t xml:space="preserve"> 14.39 </t>
  </si>
  <si>
    <t xml:space="preserve"> 89798 </t>
  </si>
  <si>
    <t>TUBO PVC, SERIE NORMAL, ESGOTO PREDIAL, DN 50 MM, FORNECIDO E INSTALADO EM PRUMADA DE ESGOTO SANITÁRIO OU VENTILAÇÃO. AF_08/2022</t>
  </si>
  <si>
    <t xml:space="preserve"> 14.40 </t>
  </si>
  <si>
    <t xml:space="preserve"> 89799 </t>
  </si>
  <si>
    <t>TUBO PVC, SERIE NORMAL, ESGOTO PREDIAL, DN 75 MM, FORNECIDO E INSTALADO EM PRUMADA DE ESGOTO SANITÁRIO OU VENTILAÇÃO. AF_08/2022</t>
  </si>
  <si>
    <t xml:space="preserve"> 14.41 </t>
  </si>
  <si>
    <t xml:space="preserve"> 98094 </t>
  </si>
  <si>
    <t>SUMIDOURO RETANGULAR, EM ALVENARIA COM BLOCOS DE CONCRETO, DIMENSÕES INTERNAS: 0,8 X 1,4 X H=3,0 M, ÁREA DE INFILTRAÇÃO: 13,2 M² (PARA 5 CONTRIBUINTES). AF_12/2020</t>
  </si>
  <si>
    <t>Fossas e Sumidouros</t>
  </si>
  <si>
    <t xml:space="preserve"> 14.42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</si>
  <si>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</si>
  <si>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</si>
  <si>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>INHI - INSTALAÇÕES HIDROS SANITÁRIAS</t>
  </si>
  <si>
    <t xml:space="preserve"> 15 </t>
  </si>
  <si>
    <t>LOUÇAS, ACESSÓRIOS E METAIS</t>
  </si>
  <si>
    <t xml:space="preserve"> 15.1 </t>
  </si>
  <si>
    <t xml:space="preserve"> 95470 </t>
  </si>
  <si>
    <t>VASO SANITARIO SIFONADO CONVENCIONAL COM LOUÇA BRANCA, INCLUSO CONJUNTO DE LIGAÇÃO PARA BACIA SANITÁRIA AJUSTÁVEL - FORNECIMENTO E INSTALAÇÃO. AF_01/2020</t>
  </si>
  <si>
    <t>Louças e Metais</t>
  </si>
  <si>
    <t xml:space="preserve"> 15.2 </t>
  </si>
  <si>
    <t xml:space="preserve"> 170114 </t>
  </si>
  <si>
    <t>Bacia convencional infantil de louça branca - Studio Kids - Deca ou equivalente, inclusive assento plástico, tubo de ligação metal cromado com canopla, anel de vedação e parafusos para fixação</t>
  </si>
  <si>
    <t>LOUÇAS</t>
  </si>
  <si>
    <t xml:space="preserve"> 15.3 </t>
  </si>
  <si>
    <t xml:space="preserve"> 103018 </t>
  </si>
  <si>
    <t>VÁLVULA DE DESCARGA METÁLICA, BASE 1 1/4", ACABAMENTO METALICO CROMADO - FORNECIMENTO E INSTALAÇÃO. AF_08/2021</t>
  </si>
  <si>
    <t xml:space="preserve"> 15.4 </t>
  </si>
  <si>
    <t xml:space="preserve"> 15.5 </t>
  </si>
  <si>
    <t xml:space="preserve"> 86901 </t>
  </si>
  <si>
    <t>CUBA DE EMBUTIR OVAL EM LOUÇA BRANCA, 35 X 50CM OU EQUIVALENTE - FORNECIMENTO E INSTALAÇÃO. AF_01/2020</t>
  </si>
  <si>
    <t xml:space="preserve"> 15.6 </t>
  </si>
  <si>
    <t xml:space="preserve"> 100852 </t>
  </si>
  <si>
    <t>CUBA DE EMBUTIR RETANGULAR DE AÇO INOXIDÁVEL, 56 X 33 X 12 CM - FORNECIMENTO E INSTALAÇÃO. AF_01/2020</t>
  </si>
  <si>
    <t xml:space="preserve"> 15.7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</si>
  <si>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</si>
  <si>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</si>
  <si>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15.8 </t>
  </si>
  <si>
    <t>CUBA DE EMBUTIR DE AÇO INOXIDÁVEL MÉDIA, INCLUSO VÁLVULA TIPO AMERICANA E SIFÃO TIPO GARRAFA EM METAL CROMADO - FORNECIMENTO E INSTALAÇÃO. AF_12/2013</t>
  </si>
  <si>
    <t xml:space="preserve"> 15.9 </t>
  </si>
  <si>
    <t xml:space="preserve"> 86904 </t>
  </si>
  <si>
    <t>LAVATÓRIO LOUÇA BRANCA SUSPENSO, 29,5 X 39CM OU EQUIVALENTE, PADRÃO POPULAR - FORNECIMENTO E INSTALAÇÃO. AF_01/2020</t>
  </si>
  <si>
    <t xml:space="preserve"> 15.10 </t>
  </si>
  <si>
    <t>LAVATÓRIO LOUÇA BRANCA SUSPENSO, 29,5 X 39CM OU EQUIVALENTE, PADRÃO POPULAR - FORNECIMENTO E INSTALAÇÃO. AF_12/2013</t>
  </si>
  <si>
    <t xml:space="preserve"> 15.11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</si>
  <si>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</si>
  <si>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</si>
  <si>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15.12 </t>
  </si>
  <si>
    <t xml:space="preserve"> C0796 </t>
  </si>
  <si>
    <t>CHUVEIRO ELÉTRICO AUTOMÁTICO 220V-2800/4400W (INSTALADO)</t>
  </si>
  <si>
    <t xml:space="preserve"> 15.13 </t>
  </si>
  <si>
    <t xml:space="preserve"> C4670 </t>
  </si>
  <si>
    <t>PORTA PAPEL METÁLICO</t>
  </si>
  <si>
    <t>LOUÇAS, METAIS E ACESSÓRIOS</t>
  </si>
  <si>
    <t xml:space="preserve"> 15.14 </t>
  </si>
  <si>
    <t xml:space="preserve"> 95544 </t>
  </si>
  <si>
    <t>PAPELEIRA DE PAREDE EM METAL CROMADO SEM TAMPA, INCLUSO FIXAÇÃO. AF_01/2020</t>
  </si>
  <si>
    <t xml:space="preserve"> 15.15 </t>
  </si>
  <si>
    <t xml:space="preserve"> 8211 </t>
  </si>
  <si>
    <t>Ducha higiênica com registro, linha aspen, ref. 1984 C35 da DECA ou similar</t>
  </si>
  <si>
    <t xml:space="preserve"> 15.16 </t>
  </si>
  <si>
    <t xml:space="preserve"> C2507 </t>
  </si>
  <si>
    <t>TORNEIRA ELÉTRICA AUTOMÁTICA 220V-2800W (INSTALADO)</t>
  </si>
  <si>
    <t>EQUIPAMENTOS</t>
  </si>
  <si>
    <t xml:space="preserve"> 15.17 </t>
  </si>
  <si>
    <t xml:space="preserve"> 15.18 </t>
  </si>
  <si>
    <t xml:space="preserve"> 86909 </t>
  </si>
  <si>
    <t>TORNEIRA CROMADA TUBO MÓVEL, DE MESA, 1/2" OU 3/4", PARA PIA DE COZINHA, PADRÃO ALTO - FORNECIMENTO E INSTALAÇÃO. AF_01/2020</t>
  </si>
  <si>
    <t xml:space="preserve"> 15.19 </t>
  </si>
  <si>
    <t xml:space="preserve"> 86916 </t>
  </si>
  <si>
    <t>TORNEIRA PLÁSTICA 3/4" PARA TANQUE - FORNECIMENTO E INSTALAÇÃO. AF_01/2020</t>
  </si>
  <si>
    <t xml:space="preserve"> 15.20 </t>
  </si>
  <si>
    <t xml:space="preserve"> 86906 </t>
  </si>
  <si>
    <t>TORNEIRA CROMADA DE MESA, 1/2" OU 3/4", PARA LAVATÓRIO, PADRÃO POPULAR - FORNECIMENTO E INSTALAÇÃO. AF_01/2020</t>
  </si>
  <si>
    <t xml:space="preserve"> 15.21 </t>
  </si>
  <si>
    <t>TORNEIRA CROMADA DE MESA, 1/2" OU 3/4", PARA LAVATÓRIO, PADRÃO POPULAR - FORNECIMENTO E INSTALAÇÃO. AF_12/2013</t>
  </si>
  <si>
    <t xml:space="preserve"> 15.22 </t>
  </si>
  <si>
    <t xml:space="preserve"> 95547 </t>
  </si>
  <si>
    <t>SABONETEIRA PLASTICA TIPO DISPENSER PARA SABONETE LIQUIDO COM RESERVATORIO 800 A 1500 ML, INCLUSO FIXAÇÃO. AF_01/2020</t>
  </si>
  <si>
    <t xml:space="preserve"> 15.23 </t>
  </si>
  <si>
    <t xml:space="preserve"> 4287 </t>
  </si>
  <si>
    <t>Dispenser para toalha interfolhada</t>
  </si>
  <si>
    <t xml:space="preserve"> 15.24 </t>
  </si>
  <si>
    <t xml:space="preserve"> 9495 </t>
  </si>
  <si>
    <t>Cabide em aço inox, linha Slim, ref. 2060.C.SLM, Deca ou similar</t>
  </si>
  <si>
    <t xml:space="preserve"> 15.25 </t>
  </si>
  <si>
    <t xml:space="preserve"> 100863 </t>
  </si>
  <si>
    <t>BARRA DE APOIO EM "L", EM ACO INOX POLIDO 70 X 70 CM, FIXADA NA PAREDE - FORNECIMENTO E INSTALACAO. AF_01/2020</t>
  </si>
  <si>
    <t xml:space="preserve"> 15.26 </t>
  </si>
  <si>
    <t xml:space="preserve"> 15.27 </t>
  </si>
  <si>
    <t xml:space="preserve"> 15.28 </t>
  </si>
  <si>
    <t xml:space="preserve"> C4642 </t>
  </si>
  <si>
    <t>ASSENTO / BANCO - ARTICULÁVEL PARA BANHO DE DEFICIENTE</t>
  </si>
  <si>
    <t>INSTALAÇÕES, LOUÇAS E ACESSÓRIOS</t>
  </si>
  <si>
    <t xml:space="preserve"> 15.29 </t>
  </si>
  <si>
    <t xml:space="preserve"> 8865 </t>
  </si>
  <si>
    <t>Fornecimento de barra redonda de aço mecanica laminada 1/2" para proteção de esquadrias, inclusive chumbamento</t>
  </si>
  <si>
    <t>m</t>
  </si>
  <si>
    <t xml:space="preserve"> 16 </t>
  </si>
  <si>
    <t>INSTALAÇÃO DE GÁS COMBUSTÍVEL</t>
  </si>
  <si>
    <t xml:space="preserve"> 16.2 </t>
  </si>
  <si>
    <t xml:space="preserve"> C2423 </t>
  </si>
  <si>
    <t>TELA METÁLICA AÇO GALVANIZADO, MALHA (13 X 13)MM2</t>
  </si>
  <si>
    <t xml:space="preserve"> 16.3 </t>
  </si>
  <si>
    <t xml:space="preserve"> 92688 </t>
  </si>
  <si>
    <t>TUBO DE AÇO GALVANIZADO COM COSTURA, CLASSE MÉDIA, CONEXÃO ROSQUEADA, DN 20 (3/4"), INSTALADO EM RAMAIS E SUB-RAMAIS DE GÁS - FORNECIMENTO E INSTALAÇÃO. AF_10/2020</t>
  </si>
  <si>
    <t>Instalações de Gás e Incêndio em Aço e Ferro Galvanizado</t>
  </si>
  <si>
    <t xml:space="preserve"> 16.5 </t>
  </si>
  <si>
    <t xml:space="preserve"> 063075 </t>
  </si>
  <si>
    <t>FITA ISOLANTE SCOTCH 3M ROLO 5m PRETO</t>
  </si>
  <si>
    <t xml:space="preserve"> 16.6 </t>
  </si>
  <si>
    <t xml:space="preserve"> 8708 </t>
  </si>
  <si>
    <t>Caixa com regulador 1º estágio (instalação gás)</t>
  </si>
  <si>
    <t>Equipamentos e Acessórios para Instalações de Gás de Cozinha</t>
  </si>
  <si>
    <t xml:space="preserve"> 16.7 </t>
  </si>
  <si>
    <t xml:space="preserve"> 7835 </t>
  </si>
  <si>
    <t>Caixa com regulador 2º estágio (instalação gás)</t>
  </si>
  <si>
    <t xml:space="preserve"> 16.8 </t>
  </si>
  <si>
    <t xml:space="preserve"> 100764 </t>
  </si>
  <si>
    <t>SIURB</t>
  </si>
  <si>
    <t>HV.14 - ABRIGO PARA GÁS EM BLOCO DE CONCRETO APARENTE PARA 4 CILINDROS</t>
  </si>
  <si>
    <t>Edificações</t>
  </si>
  <si>
    <t xml:space="preserve"> 16.9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</si>
  <si>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</si>
  <si>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</si>
  <si>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Sinalização Vertical</t>
  </si>
  <si>
    <t>Un</t>
  </si>
  <si>
    <t xml:space="preserve"> 16.10 </t>
  </si>
  <si>
    <t xml:space="preserve"> 17 </t>
  </si>
  <si>
    <t>SISTEMA DE PROTEÇÃO CONTRA INCÊNDIO</t>
  </si>
  <si>
    <t xml:space="preserve"> 17.1 </t>
  </si>
  <si>
    <t xml:space="preserve"> 101909 </t>
  </si>
  <si>
    <t>EXTINTOR DE INCÊNDIO PORTÁTIL COM CARGA DE PQS DE 6 KG, CLASSE BC - FORNECIMENTO E INSTALAÇÃO. AF_10/2020_PE</t>
  </si>
  <si>
    <t xml:space="preserve"> 17.2 </t>
  </si>
  <si>
    <t xml:space="preserve"> 101907 </t>
  </si>
  <si>
    <t>EXTINTOR DE INCÊNDIO PORTÁTIL COM CARGA DE CO2 DE 6 KG, CLASSE BC - FORNECIMENTO E INSTALAÇÃO. AF_10/2020_PE</t>
  </si>
  <si>
    <t xml:space="preserve"> 17.7 </t>
  </si>
  <si>
    <t xml:space="preserve"> 1521 </t>
  </si>
  <si>
    <t>Fornecimento e instalação de adaptador storz para engate rápido - 2 1/2" (incêndio)</t>
  </si>
  <si>
    <t>Equipamentos para Combate a Incêndio</t>
  </si>
  <si>
    <t xml:space="preserve"> 17.8 </t>
  </si>
  <si>
    <t xml:space="preserve"> 055296 </t>
  </si>
  <si>
    <t>ADAPTADOR STORTZ 2.1/2""x2.1/2"" BSP</t>
  </si>
  <si>
    <t xml:space="preserve"> 17.9 </t>
  </si>
  <si>
    <t xml:space="preserve"> 101914 </t>
  </si>
  <si>
    <t>CAIXA DE INCÊNDIO 60X90X17CM - FORNECIMENTO E INSTALAÇÃO. AF_10/2020</t>
  </si>
  <si>
    <t xml:space="preserve"> 17.10 </t>
  </si>
  <si>
    <t xml:space="preserve"> 50.01.210 </t>
  </si>
  <si>
    <t>CPOS/CDHU</t>
  </si>
  <si>
    <t>Chave para conexão de engate rápido</t>
  </si>
  <si>
    <t xml:space="preserve"> 17.11 </t>
  </si>
  <si>
    <t xml:space="preserve"> C4385 </t>
  </si>
  <si>
    <t>ESGUICHO DE AGULHA 1/2" x 1/2"</t>
  </si>
  <si>
    <t xml:space="preserve"> 17.12 </t>
  </si>
  <si>
    <t xml:space="preserve"> 101915 </t>
  </si>
  <si>
    <t>CONJUNTO DE MANGUEIRA PARA COMBATE A INCÊNDIO EM FIBRA DE POLIESTER PURA, COM 1.1/2", REVESTIDA INTERNAMENTE, COMPRIMENTO DE 15M - FORNECIMENTO E INSTALAÇÃO. AF_10/2020</t>
  </si>
  <si>
    <t xml:space="preserve"> 17.13 </t>
  </si>
  <si>
    <t xml:space="preserve"> 8023 </t>
  </si>
  <si>
    <t>Registro globo angular 45º para hidrante, d=2 1/2", incluso tampão com corrente</t>
  </si>
  <si>
    <t xml:space="preserve"> 17.14 </t>
  </si>
  <si>
    <t xml:space="preserve"> 6192 </t>
  </si>
  <si>
    <t>Fornecimento de tampão de ferro fundido articulado TD-5</t>
  </si>
  <si>
    <t xml:space="preserve"> 17.15 </t>
  </si>
  <si>
    <t xml:space="preserve"> 94499 </t>
  </si>
  <si>
    <t>REGISTRO DE GAVETA BRUTO, LATÃO, ROSCÁVEL, 2 1/2" - FORNECIMENTO E INSTALAÇÃO. AF_08/2021</t>
  </si>
  <si>
    <t xml:space="preserve"> 17.16 </t>
  </si>
  <si>
    <t xml:space="preserve"> 103009 </t>
  </si>
  <si>
    <t>VÁLVULA DE RETENÇÃO VERTICAL, DE BRONZE, ROSCÁVEL, 2 1/2" - FORNECIMENTO E INSTALAÇÃO. AF_08/2021</t>
  </si>
  <si>
    <t xml:space="preserve"> 17.17 </t>
  </si>
  <si>
    <t xml:space="preserve"> C4394 </t>
  </si>
  <si>
    <t>LUMINÁRIA DE EMERGÊNCIA</t>
  </si>
  <si>
    <t>LUMINÁRIAS INTERNAS / EXTERNAS / ACESSÓRIOS</t>
  </si>
  <si>
    <t xml:space="preserve"> 17.18 </t>
  </si>
  <si>
    <t xml:space="preserve"> 92896 </t>
  </si>
  <si>
    <t>UNIÃO, EM FERRO GALVANIZADO, DN 65 (2 1/2"), CONEXÃO ROSQUEADA, INSTALADO EM REDE DE ALIMENTAÇÃO PARA HIDRANTE - FORNECIMENTO E INSTALAÇÃO. AF_10/2020</t>
  </si>
  <si>
    <t xml:space="preserve"> 17.19 </t>
  </si>
  <si>
    <t xml:space="preserve"> C4649 </t>
  </si>
  <si>
    <t>SINALIZAÇÃO PARA EXTINTOR</t>
  </si>
  <si>
    <t>SINALIZAÇÃO</t>
  </si>
  <si>
    <t xml:space="preserve"> 17.20 </t>
  </si>
  <si>
    <t xml:space="preserve"> 13314 </t>
  </si>
  <si>
    <t>Bomba para incêndio jockey 1 1/2" cv</t>
  </si>
  <si>
    <t>Aparelhos, Utensílios e Equipamentos Elétricos</t>
  </si>
  <si>
    <t xml:space="preserve"> 17.21 </t>
  </si>
  <si>
    <t xml:space="preserve"> 8058 </t>
  </si>
  <si>
    <t>Central de alarme e detecção de incendio, capacidade: 8 laços, com 2 linhas, mod.VR-8L, Verin ou similar</t>
  </si>
  <si>
    <t xml:space="preserve"> 17.22 </t>
  </si>
  <si>
    <t xml:space="preserve"> C4042 </t>
  </si>
  <si>
    <t>ALARME SONORO/VISUAL, SIRENE 120 dB, COM ACIONADOR MANUAL, ALIMENTAÇÃO 220 VAC - INSTALADO</t>
  </si>
  <si>
    <t>SERVIÇOS AUXILIARES DE TELEFONIA, SOM, LÓGICA E SISTEMAS DE CONTROLE</t>
  </si>
  <si>
    <t xml:space="preserve"> 17.23 </t>
  </si>
  <si>
    <t xml:space="preserve"> 18 </t>
  </si>
  <si>
    <t>INSTALAÇÃO ELÉTRICA - 127V</t>
  </si>
  <si>
    <t xml:space="preserve"> 18.1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</si>
  <si>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</si>
  <si>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</si>
  <si>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>Instalações Elétricas - Quadros, Cabos, Disjuntores, Contatores e Barramentos Blindados</t>
  </si>
  <si>
    <t xml:space="preserve"> 18.2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</si>
  <si>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</si>
  <si>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</si>
  <si>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18.3 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</si>
  <si>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</si>
  <si>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</si>
  <si>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18.4 </t>
  </si>
  <si>
    <t xml:space="preserve"> 101946 </t>
  </si>
  <si>
    <t>QUADRO DE MEDIÇÃO GERAL DE ENERGIA PARA 1 MEDIDOR DE SOBREPOR - FORNECIMENTO E INSTALAÇÃO. AF_07/2025</t>
  </si>
  <si>
    <t xml:space="preserve"> 18.5 </t>
  </si>
  <si>
    <t xml:space="preserve"> 37.13.600 </t>
  </si>
  <si>
    <t>Disjuntor termomagnético, unipolar 127/220 V, corrente de 10 A até 30 A</t>
  </si>
  <si>
    <t xml:space="preserve"> 18.6 </t>
  </si>
  <si>
    <t xml:space="preserve"> 18.7 </t>
  </si>
  <si>
    <t xml:space="preserve"> 18.8 </t>
  </si>
  <si>
    <t xml:space="preserve"> 18.9 </t>
  </si>
  <si>
    <t xml:space="preserve"> 74130/001 </t>
  </si>
  <si>
    <t>DISJUNTOR TERMOMAGNETICO MONOPOLAR PADRAO NEMA (AMERICANO) 10 A 30A 240V, FORNECIMENTO E INSTALACAO</t>
  </si>
  <si>
    <t>INEL - INSTALAÇÃO ELÉTRICA/ELETRIFICAÇÃO E ILUMINAÇÃO EXTERNA</t>
  </si>
  <si>
    <t xml:space="preserve"> 93660 </t>
  </si>
  <si>
    <t>DISJUNTOR BIPOLAR TIPO DIN, CORRENTE NOMINAL DE 10A - FORNECIMENTO E INSTALAÇÃO. AF_07/2025</t>
  </si>
  <si>
    <t xml:space="preserve"> 18.10 </t>
  </si>
  <si>
    <t xml:space="preserve"> 93661 </t>
  </si>
  <si>
    <t>DISJUNTOR BIPOLAR TIPO DIN, CORRENTE NOMINAL DE 16A - FORNECIMENTO E INSTALAÇÃO. AF_07/2025</t>
  </si>
  <si>
    <t xml:space="preserve"> 18.11 </t>
  </si>
  <si>
    <t xml:space="preserve"> 93662 </t>
  </si>
  <si>
    <t>DISJUNTOR BIPOLAR TIPO DIN, CORRENTE NOMINAL DE 20A - FORNECIMENTO E INSTALAÇÃO. AF_07/2025</t>
  </si>
  <si>
    <t xml:space="preserve"> 18.12 </t>
  </si>
  <si>
    <t xml:space="preserve"> 93664 </t>
  </si>
  <si>
    <t>DISJUNTOR BIPOLAR TIPO DIN, CORRENTE NOMINAL DE 32A - FORNECIMENTO E INSTALAÇÃO. AF_07/2025</t>
  </si>
  <si>
    <t xml:space="preserve"> 18.13 </t>
  </si>
  <si>
    <t xml:space="preserve"> 93665 </t>
  </si>
  <si>
    <t>DISJUNTOR BIPOLAR TIPO DIN, CORRENTE NOMINAL DE 40A - FORNECIMENTO E INSTALAÇÃO. AF_07/2025</t>
  </si>
  <si>
    <t xml:space="preserve"> 18.14 </t>
  </si>
  <si>
    <t xml:space="preserve"> 93670 </t>
  </si>
  <si>
    <t>DISJUNTOR TRIPOLAR TIPO DIN, CORRENTE NOMINAL DE 25A - FORNECIMENTO E INSTALAÇÃO. AF_07/2025</t>
  </si>
  <si>
    <t xml:space="preserve"> 18.15 </t>
  </si>
  <si>
    <t xml:space="preserve"> 93671 </t>
  </si>
  <si>
    <t>DISJUNTOR TRIPOLAR TIPO DIN, CORRENTE NOMINAL DE 32A - FORNECIMENTO E INSTALAÇÃO. AF_07/2025</t>
  </si>
  <si>
    <t xml:space="preserve"> 18.16 </t>
  </si>
  <si>
    <t xml:space="preserve"> 93673 </t>
  </si>
  <si>
    <t>DISJUNTOR TRIPOLAR TIPO DIN, CORRENTE NOMINAL DE 50A - FORNECIMENTO E INSTALAÇÃO. AF_07/2025</t>
  </si>
  <si>
    <t xml:space="preserve"> 18.17 </t>
  </si>
  <si>
    <t xml:space="preserve"> 13815 </t>
  </si>
  <si>
    <t>Disjuntor termomagnético tripolar 90 A, padrão DIN (linha branca), curva de disparo C, corrente de interrupção 10KA</t>
  </si>
  <si>
    <t>Fusíveis, Disjuntores e Chaves</t>
  </si>
  <si>
    <t xml:space="preserve"> 18.18 </t>
  </si>
  <si>
    <t xml:space="preserve"> 101894 </t>
  </si>
  <si>
    <t>DISJUNTOR TRIPOLAR TIPO NEMA, CORRENTE NOMINAL DE 60 ATÉ 100A - FORNECIMENTO E INSTALAÇÃO. AF_07/2025</t>
  </si>
  <si>
    <t xml:space="preserve"> 18.19 </t>
  </si>
  <si>
    <t xml:space="preserve"> 101898 </t>
  </si>
  <si>
    <t>DISJUNTOR TERMOMAGNÉTICO TRIPOLAR, CORRENTE NOMINAL DE 400A - FORNECIMENTO E INSTALAÇÃO. AF_07/2025</t>
  </si>
  <si>
    <t xml:space="preserve"> 18.20 </t>
  </si>
  <si>
    <t xml:space="preserve"> C4531 </t>
  </si>
  <si>
    <t>DISJUNTOR DIFERENCIAL DR-80A, 30mA</t>
  </si>
  <si>
    <t>BASES, CHAVES E DISJUNTORES</t>
  </si>
  <si>
    <t xml:space="preserve"> 18.21 </t>
  </si>
  <si>
    <t xml:space="preserve"> C4530 </t>
  </si>
  <si>
    <t>DISJUNTOR DIFERENCIAL DR-16A - 40A, 30mA</t>
  </si>
  <si>
    <t xml:space="preserve"> 18.22 </t>
  </si>
  <si>
    <t xml:space="preserve"> 9008086 </t>
  </si>
  <si>
    <t>DISJUNTOR TERMOMAGNÉTICO DIFERENCIAL BIPOLAR - 63A - SENSIBILIDADE 30MA - 240V</t>
  </si>
  <si>
    <t>Edificação</t>
  </si>
  <si>
    <t xml:space="preserve"> 18.23 </t>
  </si>
  <si>
    <t xml:space="preserve"> ED-5435 </t>
  </si>
  <si>
    <t>DISJUNTOR DE PROTEÇÃO DIFERENCIAL RESIDUAL (DR), BIPOLAR TIPO DIN, CORRENTE NOMINAL DE 100A, SENSIBILIDADE DE 30MA, FORNECIMENTO E INSTALAÇÃO, INCLUSIVE TERMINAL ILHÓS</t>
  </si>
  <si>
    <t xml:space="preserve"> 18.24 </t>
  </si>
  <si>
    <t xml:space="preserve"> C4562 </t>
  </si>
  <si>
    <t>DISPOSITIVO DE PROTEÇÃO CONTRA SURTOS DE TENSÃO - DPS's - 40 KA/440V</t>
  </si>
  <si>
    <t>OUTROS ELEMENTOS</t>
  </si>
  <si>
    <t xml:space="preserve"> 18.25 </t>
  </si>
  <si>
    <t xml:space="preserve"> 18.26 </t>
  </si>
  <si>
    <t xml:space="preserve"> 91834 </t>
  </si>
  <si>
    <t>ELETRODUTO FLEXÍVEL CORRUGADO, PVC, DN 25 MM (3/4"), PARA CIRCUITOS TERMINAIS, INSTALADO EM FORRO - FORNECIMENTO E INSTALAÇÃO. AF_03/2023</t>
  </si>
  <si>
    <t>Instalações Elétricas - Eletrodutos Embutidos, Cabos, Caixas, Tomadas e Interruptores</t>
  </si>
  <si>
    <t xml:space="preserve"> 18.27 </t>
  </si>
  <si>
    <t xml:space="preserve"> 91836 </t>
  </si>
  <si>
    <t>ELETRODUTO FLEXÍVEL CORRUGADO, PVC, DN 32 MM (1"), PARA CIRCUITOS TERMINAIS, INSTALADO EM FORRO - FORNECIMENTO E INSTALAÇÃO. AF_03/2023</t>
  </si>
  <si>
    <t xml:space="preserve"> 18.28 </t>
  </si>
  <si>
    <t xml:space="preserve"> 91865 </t>
  </si>
  <si>
    <t>ELETRODUTO RÍGIDO ROSCÁVEL, PVC, DN 40 MM (1 1/4"), PARA CIRCUITOS TERMINAIS, INSTALADO EM FORRO - FORNECIMENTO E INSTALAÇÃO. AF_03/2023</t>
  </si>
  <si>
    <t xml:space="preserve"> 18.29 </t>
  </si>
  <si>
    <t xml:space="preserve"> 93008 </t>
  </si>
  <si>
    <t>ELETRODUTO RÍGIDO ROSCÁVEL, PVC, DN 50 MM (1 1/2"), PARA REDE ENTERRADA DE DISTRIBUIÇÃO DE ENERGIA ELÉTRICA - FORNECIMENTO E INSTALAÇÃO. AF_12/2021</t>
  </si>
  <si>
    <t>Redes Enterradas de Distribuição Elétrica</t>
  </si>
  <si>
    <t xml:space="preserve"> 18.30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</si>
  <si>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</si>
  <si>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</si>
  <si>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18.31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</si>
  <si>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</si>
  <si>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</si>
  <si>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18.32 </t>
  </si>
  <si>
    <t xml:space="preserve"> 95782 </t>
  </si>
  <si>
    <t>CONDULETE DE ALUMÍNIO, TIPO E, ELETRODUTO DE AÇO GALVANIZADO DN 25 MM (1''), APARENTE - FORNECIMENTO E INSTALAÇÃO. AF_10/2022</t>
  </si>
  <si>
    <t>Instalações Elétricas - Eletrodutos, Conexões e Conduletes Aparentes</t>
  </si>
  <si>
    <t xml:space="preserve"> 18.33 </t>
  </si>
  <si>
    <t xml:space="preserve"> C0628 </t>
  </si>
  <si>
    <t>CAIXA DE PASSAGEM COM TAMPA PARAFUSADA 200X200X100mm</t>
  </si>
  <si>
    <t xml:space="preserve"> 18.34 </t>
  </si>
  <si>
    <t xml:space="preserve"> 10336 </t>
  </si>
  <si>
    <t>Fornecimento e instalação de caixa de sobrepor em pvc, para 02 conectores  rj-45, com espelho</t>
  </si>
  <si>
    <t>Pontos de Suprimento de Lógica</t>
  </si>
  <si>
    <t xml:space="preserve"> 18.35 </t>
  </si>
  <si>
    <t xml:space="preserve"> 91940 </t>
  </si>
  <si>
    <t>CAIXA RETANGULAR 4" X 2" MÉDIA (1,30 M DO PISO), PVC, INSTALADA EM PAREDE - FORNECIMENTO E INSTALAÇÃO. AF_03/2023</t>
  </si>
  <si>
    <t xml:space="preserve"> 18.36 </t>
  </si>
  <si>
    <t xml:space="preserve"> 91937 </t>
  </si>
  <si>
    <t>CAIXA OCTOGONAL 3" X 3", PVC, INSTALADA EM LAJE - FORNECIMENTO E INSTALAÇÃO. AF_03/2023</t>
  </si>
  <si>
    <t xml:space="preserve"> 18.37 </t>
  </si>
  <si>
    <t xml:space="preserve"> 91926 </t>
  </si>
  <si>
    <t>CABO DE COBRE FLEXÍVEL ISOLADO, 2,5 MM², ANTI-CHAMA 450/750 V, PARA CIRCUITOS TERMINAIS - FORNECIMENTO E INSTALAÇÃO. AF_03/2023</t>
  </si>
  <si>
    <t xml:space="preserve"> 18.38 </t>
  </si>
  <si>
    <t xml:space="preserve"> 91928 </t>
  </si>
  <si>
    <t>CABO DE COBRE FLEXÍVEL ISOLADO, 4 MM², ANTI-CHAMA 450/750 V, PARA CIRCUITOS TERMINAIS - FORNECIMENTO E INSTALAÇÃO. AF_03/2023</t>
  </si>
  <si>
    <t xml:space="preserve"> 18.39 </t>
  </si>
  <si>
    <t xml:space="preserve"> 91930 </t>
  </si>
  <si>
    <t>CABO DE COBRE FLEXÍVEL ISOLADO, 6 MM², ANTI-CHAMA 450/750 V, PARA CIRCUITOS TERMINAIS - FORNECIMENTO E INSTALAÇÃO. AF_03/2023</t>
  </si>
  <si>
    <t xml:space="preserve"> 18.40 </t>
  </si>
  <si>
    <t xml:space="preserve"> 91932 </t>
  </si>
  <si>
    <t>CABO DE COBRE FLEXÍVEL ISOLADO, 10 MM², ANTI-CHAMA 450/750 V, PARA CIRCUITOS TERMINAIS - FORNECIMENTO E INSTALAÇÃO. AF_03/2023</t>
  </si>
  <si>
    <t xml:space="preserve"> 18.41 </t>
  </si>
  <si>
    <t xml:space="preserve"> 91934 </t>
  </si>
  <si>
    <t>CABO DE COBRE FLEXÍVEL ISOLADO, 16 MM², ANTI-CHAMA 450/750 V, PARA CIRCUITOS TERMINAIS - FORNECIMENTO E INSTALAÇÃO. AF_03/2023</t>
  </si>
  <si>
    <t xml:space="preserve"> 18.42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</si>
  <si>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</si>
  <si>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</si>
  <si>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18.43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</si>
  <si>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</si>
  <si>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</si>
  <si>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18.44 </t>
  </si>
  <si>
    <t xml:space="preserve"> 101567 </t>
  </si>
  <si>
    <t>CABO DE COBRE FLEXÍVEL ISOLADO, 95 MM², 0,6/1,0 KV, PARA REDE AÉREA DE DISTRIBUIÇÃO DE ENERGIA ELÉTRICA DE BAIXA TENSÃO - FORNECIMENTO E INSTALAÇÃO. AF_07/2020</t>
  </si>
  <si>
    <t>Instalações Elétricas - Rede de Distribuição</t>
  </si>
  <si>
    <t xml:space="preserve"> 18.45 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</si>
  <si>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</si>
  <si>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</si>
  <si>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18.46 </t>
  </si>
  <si>
    <t xml:space="preserve"> C1154 </t>
  </si>
  <si>
    <t>DUTO PERFURADO - ELETROCALHA CHAPA DE AÇO (100 X 200)mm</t>
  </si>
  <si>
    <t>DUTOS E ACESSÓRIOS</t>
  </si>
  <si>
    <t xml:space="preserve"> 18.47 </t>
  </si>
  <si>
    <t xml:space="preserve"> 91996 </t>
  </si>
  <si>
    <t>TOMADA MÉDIA DE EMBUTIR (1 MÓDULO), 2P+T 10 A, INCLUINDO SUPORTE E PLACA - FORNECIMENTO E INSTALAÇÃO. AF_03/2023</t>
  </si>
  <si>
    <t xml:space="preserve"> 18.48 </t>
  </si>
  <si>
    <t xml:space="preserve"> 91997 </t>
  </si>
  <si>
    <t>TOMADA MÉDIA DE EMBUTIR (1 MÓDULO), 2P+T 20 A, INCLUINDO SUPORTE E PLACA - FORNECIMENTO E INSTALAÇÃO. AF_03/2023</t>
  </si>
  <si>
    <t xml:space="preserve"> 18.49 </t>
  </si>
  <si>
    <t xml:space="preserve"> 92002 </t>
  </si>
  <si>
    <t>TOMADA MÉDIA DE EMBUTIR (2 MÓDULOS), 2P+T 10 A, SEM SUPORTE E SEM PLACA - FORNECIMENTO E INSTALAÇÃO. AF_03/2023</t>
  </si>
  <si>
    <t xml:space="preserve"> 18.50 </t>
  </si>
  <si>
    <t xml:space="preserve"> 91967 </t>
  </si>
  <si>
    <t>INTERRUPTOR SIMPLES (3 MÓDULOS), 10A/250V, INCLUINDO SUPORTE E PLACA - FORNECIMENTO E INSTALAÇÃO. AF_03/2023</t>
  </si>
  <si>
    <t xml:space="preserve"> 18.51 </t>
  </si>
  <si>
    <t xml:space="preserve"> 92023 </t>
  </si>
  <si>
    <t>INTERRUPTOR SIMPLES (1 MÓDULO) COM 1 TOMADA DE EMBUTIR 2P+T 10 A, INCLUINDO SUPORTE E PLACA - FORNECIMENTO E INSTALAÇÃO. AF_03/2023</t>
  </si>
  <si>
    <t xml:space="preserve"> 18.52 </t>
  </si>
  <si>
    <t xml:space="preserve"> 92027 </t>
  </si>
  <si>
    <t>INTERRUPTOR SIMPLES (2 MÓDULOS) COM 1 TOMADA DE EMBUTIR 2P+T 10 A, INCLUINDO SUPORTE E PLACA - FORNECIMENTO E INSTALAÇÃO. AF_03/2023</t>
  </si>
  <si>
    <t xml:space="preserve"> 18.53 </t>
  </si>
  <si>
    <t>INTERRUPTOR SIMPLES (1 MÓDULO) COM 1 TOMADA DE EMBUTIR 2P+T 10 A,  INCLUINDO SUPORTE E PLACA - FORNECIMENTO E INSTALAÇÃO. AF_12/2015</t>
  </si>
  <si>
    <t xml:space="preserve"> 18.54 </t>
  </si>
  <si>
    <t xml:space="preserve"> 91953 </t>
  </si>
  <si>
    <t>INTERRUPTOR SIMPLES (1 MÓDULO), 10A/250V, INCLUINDO SUPORTE E PLACA - FORNECIMENTO E INSTALAÇÃO. AF_03/2023</t>
  </si>
  <si>
    <t xml:space="preserve"> 18.55 </t>
  </si>
  <si>
    <t xml:space="preserve"> 91959 </t>
  </si>
  <si>
    <t>INTERRUPTOR SIMPLES (2 MÓDULOS), 10A/250V, INCLUINDO SUPORTE E PLACA - FORNECIMENTO E INSTALAÇÃO. AF_03/2023</t>
  </si>
  <si>
    <t xml:space="preserve"> 18.56 </t>
  </si>
  <si>
    <t xml:space="preserve"> C4412 </t>
  </si>
  <si>
    <t>LUMINÁRIA DE PISO MÓVEL, CORPO EM ALUMÍNIO, REFLETOR EM ALUMÍNIO ANODIZADO COM PROTETOR DE VIDRO EM GRADE DE ALUMÍNIO</t>
  </si>
  <si>
    <t xml:space="preserve"> 18.57 </t>
  </si>
  <si>
    <t xml:space="preserve"> ED-5634 </t>
  </si>
  <si>
    <t>MÓDULO COM FURO PARA SAÍDA DE FIO Ø 10MM, INCLUSIVE FORNECIMENTO E INSTALAÇÃO, EXCLUSIVE PLACA E SUPORTE</t>
  </si>
  <si>
    <t xml:space="preserve"> 18.58 </t>
  </si>
  <si>
    <t xml:space="preserve"> 18.027.0314-A </t>
  </si>
  <si>
    <t>LUMINARIA DE SOBREPOR,FIXADA EM LAJE OU FORRO,TIPO CALHA,CHA NFRADA OU PRISMATICA,COMPLETA,EQUIPADA COM REATOR ELETRONICO DE ALTO FATOR DE POTENCIA E LAMPADA FLUORESCENTE DE 2X36W.F ORNECIMENTO E COLOCACAO 3%-DESGASTE DE FERRAMENTAS E EPI</t>
  </si>
  <si>
    <t xml:space="preserve"> 18.59 </t>
  </si>
  <si>
    <t xml:space="preserve"> C1661 </t>
  </si>
  <si>
    <t>LUMINÁRIA FLUORESCENTE COMPLETA ( 2 X 16 )W</t>
  </si>
  <si>
    <t xml:space="preserve"> 18.60 </t>
  </si>
  <si>
    <t xml:space="preserve"> C1638 </t>
  </si>
  <si>
    <t>LUMINÁRIA FLUORESCENTE COMPLETA (2 X 32)W</t>
  </si>
  <si>
    <t xml:space="preserve"> 18.61 </t>
  </si>
  <si>
    <t xml:space="preserve"> C4540 </t>
  </si>
  <si>
    <t>LUMINÁRIA DE EMBUTIR CORPO E GRADE DE PROTEÇÃO EM LIGA DE ALUMÍNIO FUNDIDO, REFLETOR EM CHAPA DE ALUMÍNIO ANODIZADO</t>
  </si>
  <si>
    <t xml:space="preserve"> 18.62 </t>
  </si>
  <si>
    <t xml:space="preserve"> 18.63 </t>
  </si>
  <si>
    <t xml:space="preserve"> C2045 </t>
  </si>
  <si>
    <t>PROJETOR EM ALUMÍNIO, C/ LÂMPADA DE VAPOR METÁLICO E FOTOCÉLULA ATÉ 400W</t>
  </si>
  <si>
    <t xml:space="preserve"> 18.64 </t>
  </si>
  <si>
    <t xml:space="preserve"> 18.65 </t>
  </si>
  <si>
    <t xml:space="preserve"> C4107 </t>
  </si>
  <si>
    <t>ARANDELA PARA LÂMPADA INCANDESCENTE 60W EM ALUMÍNIO ANODIZADO E PINTADO POR PROCESSO ELETROSTÁTICO COM REFLETOR EM ALUMÍNIO ANODIZADO ALTO BRILHO</t>
  </si>
  <si>
    <t xml:space="preserve"> 19 </t>
  </si>
  <si>
    <t>INSTALAÇÕES DE CLIMATIZAÇÃO</t>
  </si>
  <si>
    <t xml:space="preserve"> 20 </t>
  </si>
  <si>
    <t>INSTALAÇÕES DE REDE ESTRUTURADA</t>
  </si>
  <si>
    <t xml:space="preserve"> 20.1 </t>
  </si>
  <si>
    <t xml:space="preserve"> C3768 </t>
  </si>
  <si>
    <t>PATCH PANEL 24 PORTAS, CATEGORIA "5" FURUKAWA</t>
  </si>
  <si>
    <t xml:space="preserve"> 20.2 </t>
  </si>
  <si>
    <t xml:space="preserve"> 160865 </t>
  </si>
  <si>
    <t>Switch 48 portas RJ-45 10/100 + 2 10/100/1000, inclusive fixação em Rack 19"</t>
  </si>
  <si>
    <t>INSTALAÇÃO DE REDE LÓGICA</t>
  </si>
  <si>
    <t xml:space="preserve"> 20.3 </t>
  </si>
  <si>
    <t xml:space="preserve"> 059448 </t>
  </si>
  <si>
    <t>GUIA DE CABOS PADRAO 19""</t>
  </si>
  <si>
    <t xml:space="preserve"> 20.4 </t>
  </si>
  <si>
    <t xml:space="preserve"> 9090021 </t>
  </si>
  <si>
    <t>GUIA ORGANIZADORA DE CABOS 19" - 1V - INSTALADA</t>
  </si>
  <si>
    <t xml:space="preserve"> 20.5 </t>
  </si>
  <si>
    <t xml:space="preserve"> 160827 </t>
  </si>
  <si>
    <t>Guia de Cabos Vertical para Rack Aberto Padrão 19" - 40 U´s x 1763 x 50mm</t>
  </si>
  <si>
    <t xml:space="preserve"> 20.6 </t>
  </si>
  <si>
    <t xml:space="preserve"> 20.7 </t>
  </si>
  <si>
    <t xml:space="preserve"> C4568 </t>
  </si>
  <si>
    <t>ORGANIZADOR DE CABOS HORIZONTAL, ABERTO, PADRÃO RACK 19"</t>
  </si>
  <si>
    <t xml:space="preserve"> 20.8 </t>
  </si>
  <si>
    <t xml:space="preserve"> C4567 </t>
  </si>
  <si>
    <t>BANDEJA MÓVEL, PADRÃO 19"</t>
  </si>
  <si>
    <t xml:space="preserve"> 20.9 </t>
  </si>
  <si>
    <t xml:space="preserve"> 8681 </t>
  </si>
  <si>
    <t>Fornecimento e instalação de mini rack de parede 19" x 5u x 350mm</t>
  </si>
  <si>
    <t xml:space="preserve"> 20.10 </t>
  </si>
  <si>
    <t xml:space="preserve"> 69.10.152 </t>
  </si>
  <si>
    <t>Antena WI-FI dual band access point, bandas simultâneas - 1750Mbps</t>
  </si>
  <si>
    <t xml:space="preserve"> 20.11 </t>
  </si>
  <si>
    <t xml:space="preserve"> C4533 </t>
  </si>
  <si>
    <t>CABO LÓGICO 4 PARES, CATEGORIA 6 - UTP</t>
  </si>
  <si>
    <t>FIOS, CABOS E ACESSÓRIOS</t>
  </si>
  <si>
    <t xml:space="preserve"> 20.12 </t>
  </si>
  <si>
    <t xml:space="preserve"> C0544 </t>
  </si>
  <si>
    <t>CABO LÓGICO/VÍDEO COAXIAL 5O (OHMS)</t>
  </si>
  <si>
    <t xml:space="preserve"> 20.13 </t>
  </si>
  <si>
    <t xml:space="preserve"> C4526 </t>
  </si>
  <si>
    <t>PATCH CABLE EXTRA-FLEXÍVEL RJ-45/RJ-45 DE 2,50m</t>
  </si>
  <si>
    <t xml:space="preserve"> 20.14 </t>
  </si>
  <si>
    <t xml:space="preserve"> 059503 </t>
  </si>
  <si>
    <t>TOMADA RJ-45 CAT 5E (MODULO)</t>
  </si>
  <si>
    <t xml:space="preserve"> 20.15 </t>
  </si>
  <si>
    <t xml:space="preserve"> 12657 </t>
  </si>
  <si>
    <t>Tomada para antena de TV, sem caixa, inclusive conector emenda para cabo coaxial</t>
  </si>
  <si>
    <t>Tomadas para Lógica</t>
  </si>
  <si>
    <t xml:space="preserve"> 20.16 </t>
  </si>
  <si>
    <t xml:space="preserve"> 39.09.015 </t>
  </si>
  <si>
    <t>Conector de emenda tipo BNC para cabo coaxial RG 59</t>
  </si>
  <si>
    <t xml:space="preserve"> 20.17 </t>
  </si>
  <si>
    <t xml:space="preserve"> 98111 </t>
  </si>
  <si>
    <t>CAIXA DE INSPEÇÃO PARA ATERRAMENTO, CIRCULAR, EM POLIETILENO, DIÂMETRO INTERNO = 0,3 M. AF_12/2020</t>
  </si>
  <si>
    <t xml:space="preserve"> 20.18 </t>
  </si>
  <si>
    <t xml:space="preserve"> 427 </t>
  </si>
  <si>
    <t>Caixa de passagem em pvc tipo aquatic 180x140x80mm</t>
  </si>
  <si>
    <t>Interligações até Quadro Geral - Fios e Cabos</t>
  </si>
  <si>
    <t xml:space="preserve"> 20.19 </t>
  </si>
  <si>
    <t>CAIXA RETANGULAR 4" X 2" MÉDIA (1,30 M DO PISO), PVC, INSTALADA EM PAREDE - FORNECIMENTO E INSTALAÇÃO. AF_12/2015</t>
  </si>
  <si>
    <t xml:space="preserve"> 20.24 </t>
  </si>
  <si>
    <t xml:space="preserve"> C1158 </t>
  </si>
  <si>
    <t>DUTO PERFURADO - ELETROCALHA CHAPA DE AÇO (50X50)mm</t>
  </si>
  <si>
    <t xml:space="preserve"> 21 </t>
  </si>
  <si>
    <t>SISTEMA DE EXAUSTÃO MECÂNICA</t>
  </si>
  <si>
    <t xml:space="preserve"> 21.1 </t>
  </si>
  <si>
    <t xml:space="preserve"> 9022 </t>
  </si>
  <si>
    <t>Coifa em aço inox escovado G-220 AISI 304 liga 18.8, tipo parede, com filtrosinercias, calha coletora de gordura e luminária, dimensões:Larg.=1115 x Prof.=700 x alt.=450mm</t>
  </si>
  <si>
    <t xml:space="preserve"> 21.2 </t>
  </si>
  <si>
    <t xml:space="preserve"> C1152 </t>
  </si>
  <si>
    <t>DUTO DE ALONGAMENTO PARA EXAUSTOR EÓLICO</t>
  </si>
  <si>
    <t xml:space="preserve"> 21.3 </t>
  </si>
  <si>
    <t xml:space="preserve"> 9026 </t>
  </si>
  <si>
    <t>Chapéu chinês Ø 25cm para exaustão de aquecedor</t>
  </si>
  <si>
    <t xml:space="preserve"> 21.4 </t>
  </si>
  <si>
    <t xml:space="preserve"> 070999 </t>
  </si>
  <si>
    <t>EXAUSTOR AXIAL MULTIVAC MODELO MURO 150B</t>
  </si>
  <si>
    <t xml:space="preserve"> 21.5 </t>
  </si>
  <si>
    <t xml:space="preserve"> 11148 </t>
  </si>
  <si>
    <t>Exaustor para banheiro, bivolt, ref.: C 80 A, da Ventokit ou similar - fornecimento e instalação</t>
  </si>
  <si>
    <t xml:space="preserve"> 22 </t>
  </si>
  <si>
    <t>SISTEMA DE PROTEÇÃO CONTRA DESCARGAS ATMOSFÉRICAS (SPDA)</t>
  </si>
  <si>
    <t xml:space="preserve"> 22.4 </t>
  </si>
  <si>
    <t xml:space="preserve"> C0467 </t>
  </si>
  <si>
    <t>BRAÇADEIRA TIPO "D", METÁLICA ATE 2"</t>
  </si>
  <si>
    <t>CONEXÕES METÁLICAS</t>
  </si>
  <si>
    <t xml:space="preserve"> 22.5 </t>
  </si>
  <si>
    <t xml:space="preserve"> 42.05.230 </t>
  </si>
  <si>
    <t>Clips de fixação para vergalhão em aço galvanizado de 3/8´</t>
  </si>
  <si>
    <t xml:space="preserve"> 22.6 </t>
  </si>
  <si>
    <t xml:space="preserve"> 9051 </t>
  </si>
  <si>
    <t>Caixa de equalização p/aterramento 20x20x10cm de sobrepor p/11 terminais de pressão c/barramento</t>
  </si>
  <si>
    <t>Pára-raios</t>
  </si>
  <si>
    <t xml:space="preserve"> 22.9 </t>
  </si>
  <si>
    <t xml:space="preserve"> 078204 </t>
  </si>
  <si>
    <t>CABO DE COBRE NU MEIO DURO 7 FIOS 16mm2</t>
  </si>
  <si>
    <t xml:space="preserve"> 23 </t>
  </si>
  <si>
    <t>SERVIÇOS COMPLEMENTARES</t>
  </si>
  <si>
    <t xml:space="preserve"> 23.1 </t>
  </si>
  <si>
    <t xml:space="preserve"> C0864 </t>
  </si>
  <si>
    <t>CONJUNTO DE MASTRO P/ TRÊS BANDEIRAS E PEDESTAL</t>
  </si>
  <si>
    <t>URBANIZAÇÃO</t>
  </si>
  <si>
    <t xml:space="preserve"> 23.2 </t>
  </si>
  <si>
    <t xml:space="preserve"> C4065 </t>
  </si>
  <si>
    <t>GRANITO POLIDO E=2cm, CINZA, ARGAMASSA DE CIMENTO E AREIA 1:4, C/ REJUNTAMENTO</t>
  </si>
  <si>
    <t xml:space="preserve"> 23.3 </t>
  </si>
  <si>
    <t xml:space="preserve"> 23.4 </t>
  </si>
  <si>
    <t xml:space="preserve"> C2910 </t>
  </si>
  <si>
    <t>PRATELEIRA DE MADEIRA DE LEI PLAINADA</t>
  </si>
  <si>
    <t xml:space="preserve"> 23.5 </t>
  </si>
  <si>
    <t xml:space="preserve"> C0361 </t>
  </si>
  <si>
    <t>BANCO EM ALVENARIA, TAMPO EM CONCRETO, C/ENCOSTO H=80cm (PINTADO)</t>
  </si>
  <si>
    <t xml:space="preserve"> 23.6 </t>
  </si>
  <si>
    <t xml:space="preserve"> C1869 </t>
  </si>
  <si>
    <t>PEITORIL DE GRANITO L= 15 cm</t>
  </si>
  <si>
    <t xml:space="preserve"> 23.7 </t>
  </si>
  <si>
    <t xml:space="preserve"> 100862 </t>
  </si>
  <si>
    <t>SUPORTE MÃO FRANCESA EM ACO, ABAS IGUAIS 40 CM, CAPACIDADE MINIMA 70 KG, BRANCO - FORNECIMENTO E INSTALAÇÃO. AF_01/2020</t>
  </si>
  <si>
    <t xml:space="preserve"> 23.8 </t>
  </si>
  <si>
    <t xml:space="preserve"> C4622 </t>
  </si>
  <si>
    <t>FITA ADESIVA ANTIDERRAPANTE E FOSFORESCENTE</t>
  </si>
  <si>
    <t xml:space="preserve"> 23.9 </t>
  </si>
  <si>
    <t xml:space="preserve"> 017404 </t>
  </si>
  <si>
    <t>ICAMENTO MANUAL VERTICAL DE EQUIPAMENTOS ATE 1,2t H=12,8m</t>
  </si>
  <si>
    <t xml:space="preserve"> 23.10 </t>
  </si>
  <si>
    <t xml:space="preserve"> CPU 164 </t>
  </si>
  <si>
    <t>Suporte de luz piloto</t>
  </si>
  <si>
    <t xml:space="preserve"> 23.11 </t>
  </si>
  <si>
    <t xml:space="preserve"> CPU FNDE 71 </t>
  </si>
  <si>
    <t>Suporte para cinto de seguranca</t>
  </si>
  <si>
    <t xml:space="preserve"> 23.12 </t>
  </si>
  <si>
    <t xml:space="preserve"> 078632 </t>
  </si>
  <si>
    <t>SUPORTE ATERRAMENTO ISOLADOR PARA RAIO PREDIAL TORRE</t>
  </si>
  <si>
    <t xml:space="preserve"> 23.13 </t>
  </si>
  <si>
    <t xml:space="preserve"> C2771 </t>
  </si>
  <si>
    <t>ESCADA DE MARINHEIRO TIPO PISCINA, TUBO GALVANIZADO 1"</t>
  </si>
  <si>
    <t xml:space="preserve"> 23.14 </t>
  </si>
  <si>
    <t xml:space="preserve"> 111422 </t>
  </si>
  <si>
    <t>GUARDA-CORPO PARA ESCADA TUBO GALVANIZADO DIN 2440 2""</t>
  </si>
  <si>
    <t xml:space="preserve"> 23.15 </t>
  </si>
  <si>
    <t xml:space="preserve"> 10.014.0020-0 </t>
  </si>
  <si>
    <t>CHAPA DE ACO CARBONO,ESPESSURA DE 1/4",PARA USO GERAL.FORNEC IMENTO</t>
  </si>
  <si>
    <t>KG</t>
  </si>
  <si>
    <t xml:space="preserve"> 23.16 </t>
  </si>
  <si>
    <t xml:space="preserve"> 104269 </t>
  </si>
  <si>
    <t>ANCORAGEM PASSIVA PARA CABO COM 1 CORDOALHA DE DIÂMETRO NOMINAL DE 12,7 MM. AF_08/2022</t>
  </si>
  <si>
    <t>Concreto Protendido</t>
  </si>
  <si>
    <t xml:space="preserve"> 23.17 </t>
  </si>
  <si>
    <t xml:space="preserve"> C1520 </t>
  </si>
  <si>
    <t>JATEAMENTO AO METAL BRANCO EM ESTRUTURAS DE AÇO CARBONO</t>
  </si>
  <si>
    <t>SUPERFÍCIES METÁLICAS</t>
  </si>
  <si>
    <t xml:space="preserve"> 23.18 </t>
  </si>
  <si>
    <t xml:space="preserve"> ED-50487 </t>
  </si>
  <si>
    <t>PINTURA EPÓXI EM SUPERFÍCIES DE AÇO CARBONO, DUAS (2) DEMÃOS, COM APLICAÇÃO MANUAL</t>
  </si>
  <si>
    <t xml:space="preserve"> 23.19 </t>
  </si>
  <si>
    <t xml:space="preserve"> 180780 </t>
  </si>
  <si>
    <t>PINTURA EPOXY 1 DEMAO SEM MASSA</t>
  </si>
  <si>
    <t xml:space="preserve"> 23.20 </t>
  </si>
  <si>
    <t xml:space="preserve"> C4409 </t>
  </si>
  <si>
    <t>PINTURA POLIURETANO EM ESTRUTURAS DE AÇO CARBONO, 65 MICRA C/ REVOLVER</t>
  </si>
  <si>
    <t xml:space="preserve"> 24 </t>
  </si>
  <si>
    <t>SERVIÇOS FINAIS</t>
  </si>
  <si>
    <t xml:space="preserve"> 24.1 </t>
  </si>
  <si>
    <t xml:space="preserve"> 2450 </t>
  </si>
  <si>
    <t>Limpeza geral</t>
  </si>
  <si>
    <t>Limpeza</t>
  </si>
  <si>
    <t xml:space="preserve"> 24.3 </t>
  </si>
  <si>
    <t>Placa de inauguração de obra em alumínio 0,50 x 0,70 m</t>
  </si>
  <si>
    <t>Serviços Iniciais de Obras Civis</t>
  </si>
  <si>
    <t xml:space="preserve"> 25 </t>
  </si>
  <si>
    <t>MOBILIZAÇÃO E DESMOBILIZAÇÃO</t>
  </si>
  <si>
    <t xml:space="preserve"> 25.1 </t>
  </si>
  <si>
    <t xml:space="preserve"> 5919716 </t>
  </si>
  <si>
    <t>SICRO3</t>
  </si>
  <si>
    <t>Transporte fluvial de materiais diversos com pontão flutuante - capacidade de 500 t</t>
  </si>
  <si>
    <t>km</t>
  </si>
  <si>
    <t xml:space="preserve"> 25.2 </t>
  </si>
  <si>
    <t>ADMINISTRAÇÃO DE OBRA</t>
  </si>
  <si>
    <t xml:space="preserve"> 25.2.1 </t>
  </si>
  <si>
    <t xml:space="preserve"> 93565 </t>
  </si>
  <si>
    <t>ENGENHEIRO CIVIL DE OBRA JUNIOR COM ENCARGOS COMPLEMENTARES</t>
  </si>
  <si>
    <t>Livro SINAPI: Cálculos e Parâmetros</t>
  </si>
  <si>
    <t>MES</t>
  </si>
  <si>
    <t xml:space="preserve"> 25.2.2 </t>
  </si>
  <si>
    <t xml:space="preserve"> 94295 </t>
  </si>
  <si>
    <t>MESTRE DE OBRAS COM ENCARGOS COMPLEMENTARES</t>
  </si>
  <si>
    <t>Total sem BDI</t>
  </si>
  <si>
    <t>Total do BDI</t>
  </si>
  <si>
    <t>Total Geral</t>
  </si>
  <si>
    <r>
      <rPr>
        <b/>
        <sz val="11"/>
        <rFont val="Arial"/>
        <family val="2"/>
      </rPr>
      <t xml:space="preserve">Obra:  </t>
    </r>
    <r>
      <rPr>
        <b/>
        <sz val="10"/>
        <rFont val="Arial"/>
        <family val="1"/>
      </rPr>
      <t>Creche BAIRRO DE FATIMA Proinfância - Tipo 1- opção 127Vcom sapatas- EIRUNEPE</t>
    </r>
  </si>
  <si>
    <r>
      <rPr>
        <b/>
        <sz val="11"/>
        <rFont val="Arial"/>
        <family val="2"/>
      </rPr>
      <t>Bancos</t>
    </r>
    <r>
      <rPr>
        <b/>
        <sz val="10"/>
        <rFont val="Arial"/>
        <family val="1"/>
      </rPr>
      <t xml:space="preserve">: SINAPI - 08/2025 - Amazonas
SBC - 09/2025 - Amazonas
SICRO3 - 07/2025 - Amazonas
ORSE - 07/2025 - Sergipe
SEDOP - 02/2025 - Pará
SEINFRA - 028 - Ceará
SETOP - 04/2025 - Minas Gerais
IOPES - 06/2025 - Espírito Santo
SIURB - 01/2025 - São Paulo
SIURB INFRA - 01/2025 - São Paulo
SUDECAP - 04/2025 - Minas Gerais
CPOS/CDHU - 06/2025 - São Paulo
FDE - 07/2025 - São Paulo
AGETOP CIVIL - 06/2025 - Goiás
AGETOP RODOVIARIA - 06/2025 - Goiás
EMBASA - 06/2025 - Bahia
CAERN - 07/2025 - Rio Grande do Norte
EMOP - 08/2025 - Rio de Janeiro
SCO - 08/2025 - Rio de Janeiro
</t>
    </r>
  </si>
  <si>
    <r>
      <rPr>
        <b/>
        <sz val="11"/>
        <rFont val="Arial"/>
        <family val="2"/>
      </rPr>
      <t xml:space="preserve">B.D.I.       </t>
    </r>
    <r>
      <rPr>
        <b/>
        <sz val="10"/>
        <rFont val="Arial"/>
        <family val="1"/>
      </rPr>
      <t xml:space="preserve">                            31,0%</t>
    </r>
  </si>
  <si>
    <r>
      <rPr>
        <b/>
        <sz val="11"/>
        <rFont val="Arial"/>
        <family val="2"/>
      </rPr>
      <t xml:space="preserve">Encargos Sociais         </t>
    </r>
    <r>
      <rPr>
        <b/>
        <sz val="10"/>
        <rFont val="Arial"/>
        <family val="1"/>
      </rPr>
      <t xml:space="preserve">                                                Desonerado: 0,00%</t>
    </r>
  </si>
  <si>
    <t>GOVERNO DO ESTADO DO AMAZONAS                                                                                                                                                                                                                                                                           PREFEITURA MUNICIPAL DE EIRUNEPÉ                                                                                                                                                                                                                                            ASSESSORIA EXECUTIVA DE PROJETOS E CONVÊNIOS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</si>
</sst>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21" fillId="16" borderId="0" xfId="0" applyFont="1" applyFill="1" applyAlignment="1">
      <alignment horizontal="left" vertical="top" wrapText="1"/>
    </xf>
    <xf numFmtId="0" fontId="21" fillId="16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586740</xdr:colOff>
      <xdr:row>0</xdr:row>
      <xdr:rowOff>312420</xdr:rowOff>
    </xdr:from>
    <xdr:to>
      <xdr:col>2</xdr:col>
      <xdr:colOff>562188</xdr:colOff>
      <xdr:row>1</xdr:row>
      <xdr:rowOff>832788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F1036290-D05C-4DE3-AB3C-D6BC8482D6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740" y="312420"/>
          <a:ext cx="737448" cy="1076628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548640</xdr:colOff>
      <xdr:row>0</xdr:row>
      <xdr:rowOff>411480</xdr:rowOff>
    </xdr:from>
    <xdr:to>
      <xdr:col>12</xdr:col>
      <xdr:colOff>670354</xdr:colOff>
      <xdr:row>1</xdr:row>
      <xdr:rowOff>655320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4AAE99E-1C16-4669-AA20-9608B641A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59640" y="411480"/>
          <a:ext cx="2407714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36"/>
  <sheetViews>
    <sheetView tabSelected="1" showWhiteSpace="0" topLeftCell="E1" workbookViewId="0">
      <selection activeCell="Q2" sqref="Q2"/>
    </sheetView>
  </sheetViews>
  <sheetFormatPr defaultRowHeight="13.8" x14ac:dyDescent="0.25"/>
  <cols>
    <col min="1" max="3" width="10" bestFit="1" customWidth="1"/>
    <col min="4" max="4" width="60" bestFit="1" customWidth="1"/>
    <col min="5" max="5" width="30" bestFit="1" customWidth="1"/>
    <col min="6" max="6" width="5" bestFit="1" customWidth="1"/>
    <col min="7" max="13" width="10" bestFit="1" customWidth="1"/>
  </cols>
  <sheetData>
    <row r="1" spans="1:13" ht="43.8" customHeight="1" x14ac:dyDescent="0.25">
      <c r="A1" s="1"/>
      <c r="B1" s="1"/>
      <c r="C1" s="1"/>
      <c r="D1" s="28" t="s">
        <v>1278</v>
      </c>
      <c r="E1" s="28"/>
      <c r="F1" s="28"/>
      <c r="G1" s="28"/>
      <c r="H1" s="28"/>
      <c r="I1" s="28"/>
      <c r="J1" s="28"/>
      <c r="K1" s="28"/>
      <c r="L1" s="28"/>
      <c r="M1" s="28"/>
    </row>
    <row r="2" spans="1:13" ht="94.2" customHeight="1" x14ac:dyDescent="0.25">
      <c r="A2" s="12"/>
      <c r="B2" s="12"/>
      <c r="C2" s="12"/>
      <c r="D2" s="26" t="s">
        <v>1274</v>
      </c>
      <c r="E2" s="26" t="s">
        <v>1275</v>
      </c>
      <c r="F2" s="27" t="s">
        <v>1276</v>
      </c>
      <c r="G2" s="20"/>
      <c r="H2" s="20"/>
      <c r="I2" s="27" t="s">
        <v>1277</v>
      </c>
      <c r="J2" s="20"/>
      <c r="K2" s="20"/>
      <c r="L2" s="20"/>
      <c r="M2" s="20"/>
    </row>
    <row r="3" spans="1:13" x14ac:dyDescent="0.25">
      <c r="A3" s="25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5" customHeight="1" x14ac:dyDescent="0.25">
      <c r="A4" s="24" t="s">
        <v>1</v>
      </c>
      <c r="B4" s="22" t="s">
        <v>2</v>
      </c>
      <c r="C4" s="24" t="s">
        <v>3</v>
      </c>
      <c r="D4" s="24" t="s">
        <v>4</v>
      </c>
      <c r="E4" s="24" t="s">
        <v>5</v>
      </c>
      <c r="F4" s="23" t="s">
        <v>6</v>
      </c>
      <c r="G4" s="22" t="s">
        <v>7</v>
      </c>
      <c r="H4" s="22" t="s">
        <v>8</v>
      </c>
      <c r="I4" s="22" t="s">
        <v>9</v>
      </c>
      <c r="J4" s="23" t="s">
        <v>10</v>
      </c>
      <c r="K4" s="22"/>
      <c r="L4" s="22" t="s">
        <v>11</v>
      </c>
      <c r="M4" s="22" t="s">
        <v>12</v>
      </c>
    </row>
    <row r="5" spans="1:13" ht="1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" t="s">
        <v>13</v>
      </c>
      <c r="K5" s="2" t="s">
        <v>14</v>
      </c>
      <c r="L5" s="22"/>
      <c r="M5" s="22"/>
    </row>
    <row r="6" spans="1:13" ht="24" customHeight="1" x14ac:dyDescent="0.25">
      <c r="A6" s="3" t="s">
        <v>15</v>
      </c>
      <c r="B6" s="3"/>
      <c r="C6" s="3"/>
      <c r="D6" s="3" t="s">
        <v>16</v>
      </c>
      <c r="E6" s="3"/>
      <c r="F6" s="3"/>
      <c r="G6" s="4"/>
      <c r="H6" s="3"/>
      <c r="I6" s="3"/>
      <c r="J6" s="3"/>
      <c r="K6" s="3"/>
      <c r="L6" s="5">
        <v>250006.37</v>
      </c>
      <c r="M6" s="6">
        <v>7.1303633126440558E-2</v>
      </c>
    </row>
    <row r="7" spans="1:13" ht="39" customHeight="1" x14ac:dyDescent="0.25">
      <c r="A7" s="7" t="s">
        <v>17</v>
      </c>
      <c r="B7" s="9" t="s">
        <v>18</v>
      </c>
      <c r="C7" s="7" t="s">
        <v>19</v>
      </c>
      <c r="D7" s="7" t="s">
        <v>20</v>
      </c>
      <c r="E7" s="7" t="s">
        <v>21</v>
      </c>
      <c r="F7" s="8" t="s">
        <v>22</v>
      </c>
      <c r="G7" s="9">
        <v>10</v>
      </c>
      <c r="H7" s="10">
        <v>463.11</v>
      </c>
      <c r="I7" s="10">
        <v>606.66999999999996</v>
      </c>
      <c r="J7" s="10">
        <v>366.6</v>
      </c>
      <c r="K7" s="10">
        <v>6.04</v>
      </c>
      <c r="L7" s="10">
        <f>6066.7</f>
        <v>6066.7</v>
      </c>
      <c r="M7" s="11">
        <v>1.7302669171516587E-3</v>
      </c>
    </row>
    <row r="8" spans="1:13" ht="24" customHeight="1" x14ac:dyDescent="0.25">
      <c r="A8" s="7" t="s">
        <v>23</v>
      </c>
      <c r="B8" s="9" t="s">
        <v>24</v>
      </c>
      <c r="C8" s="7" t="s">
        <v>19</v>
      </c>
      <c r="D8" s="7" t="s">
        <v>25</v>
      </c>
      <c r="E8" s="7" t="s">
        <v>26</v>
      </c>
      <c r="F8" s="8" t="s">
        <v>22</v>
      </c>
      <c r="G8" s="9">
        <v>88</v>
      </c>
      <c r="H8" s="10">
        <v>100.32</v>
      </c>
      <c r="I8" s="10">
        <v>131.41</v>
      </c>
      <c r="J8" s="10">
        <v>2918.96</v>
      </c>
      <c r="K8" s="10">
        <v>25.24</v>
      </c>
      <c r="L8" s="10">
        <f>11564.08</f>
        <v>11564.08</v>
      </c>
      <c r="M8" s="11">
        <v>3.2981596339517619E-3</v>
      </c>
    </row>
    <row r="9" spans="1:13" ht="26.1" customHeight="1" x14ac:dyDescent="0.25">
      <c r="A9" s="7" t="s">
        <v>27</v>
      </c>
      <c r="B9" s="9" t="s">
        <v>28</v>
      </c>
      <c r="C9" s="7" t="s">
        <v>29</v>
      </c>
      <c r="D9" s="7" t="s">
        <v>30</v>
      </c>
      <c r="E9" s="7" t="s">
        <v>31</v>
      </c>
      <c r="F9" s="8" t="s">
        <v>32</v>
      </c>
      <c r="G9" s="9">
        <v>1</v>
      </c>
      <c r="H9" s="10">
        <v>2738.98</v>
      </c>
      <c r="I9" s="10">
        <v>3588.06</v>
      </c>
      <c r="J9" s="10">
        <v>564.5</v>
      </c>
      <c r="K9" s="10">
        <v>15.73</v>
      </c>
      <c r="L9" s="10">
        <f>3588.06</f>
        <v>3588.06</v>
      </c>
      <c r="M9" s="11">
        <v>1.0233407807795311E-3</v>
      </c>
    </row>
    <row r="10" spans="1:13" ht="26.1" customHeight="1" x14ac:dyDescent="0.25">
      <c r="A10" s="7" t="s">
        <v>33</v>
      </c>
      <c r="B10" s="9" t="s">
        <v>34</v>
      </c>
      <c r="C10" s="7" t="s">
        <v>35</v>
      </c>
      <c r="D10" s="7" t="s">
        <v>36</v>
      </c>
      <c r="E10" s="7" t="s">
        <v>37</v>
      </c>
      <c r="F10" s="8" t="s">
        <v>32</v>
      </c>
      <c r="G10" s="9">
        <v>1</v>
      </c>
      <c r="H10" s="10">
        <v>1676.69</v>
      </c>
      <c r="I10" s="10">
        <v>2196.46</v>
      </c>
      <c r="J10" s="10">
        <v>0</v>
      </c>
      <c r="K10" s="10">
        <v>0</v>
      </c>
      <c r="L10" s="10">
        <f>2196.46</f>
        <v>2196.46</v>
      </c>
      <c r="M10" s="11">
        <v>6.264463502146031E-4</v>
      </c>
    </row>
    <row r="11" spans="1:13" ht="24" customHeight="1" x14ac:dyDescent="0.25">
      <c r="A11" s="7" t="s">
        <v>38</v>
      </c>
      <c r="B11" s="9" t="s">
        <v>39</v>
      </c>
      <c r="C11" s="7" t="s">
        <v>35</v>
      </c>
      <c r="D11" s="7" t="s">
        <v>40</v>
      </c>
      <c r="E11" s="7" t="s">
        <v>37</v>
      </c>
      <c r="F11" s="8" t="s">
        <v>32</v>
      </c>
      <c r="G11" s="9">
        <v>1</v>
      </c>
      <c r="H11" s="10">
        <v>1343.31</v>
      </c>
      <c r="I11" s="10">
        <v>1759.73</v>
      </c>
      <c r="J11" s="10">
        <v>476.78</v>
      </c>
      <c r="K11" s="10">
        <v>27.09</v>
      </c>
      <c r="L11" s="10">
        <f>1759.73</f>
        <v>1759.73</v>
      </c>
      <c r="M11" s="11">
        <v>5.0188778118570034E-4</v>
      </c>
    </row>
    <row r="12" spans="1:13" ht="24" customHeight="1" x14ac:dyDescent="0.25">
      <c r="A12" s="7" t="s">
        <v>41</v>
      </c>
      <c r="B12" s="9" t="s">
        <v>42</v>
      </c>
      <c r="C12" s="7" t="s">
        <v>35</v>
      </c>
      <c r="D12" s="7" t="s">
        <v>43</v>
      </c>
      <c r="E12" s="7" t="s">
        <v>37</v>
      </c>
      <c r="F12" s="8" t="s">
        <v>32</v>
      </c>
      <c r="G12" s="9">
        <v>1</v>
      </c>
      <c r="H12" s="10">
        <v>262.81</v>
      </c>
      <c r="I12" s="10">
        <v>344.28</v>
      </c>
      <c r="J12" s="10">
        <v>0</v>
      </c>
      <c r="K12" s="10">
        <v>0</v>
      </c>
      <c r="L12" s="10">
        <f>344.28</f>
        <v>344.28</v>
      </c>
      <c r="M12" s="11">
        <v>9.8191157340394791E-5</v>
      </c>
    </row>
    <row r="13" spans="1:13" ht="26.1" customHeight="1" x14ac:dyDescent="0.25">
      <c r="A13" s="7" t="s">
        <v>44</v>
      </c>
      <c r="B13" s="9" t="s">
        <v>45</v>
      </c>
      <c r="C13" s="7" t="s">
        <v>46</v>
      </c>
      <c r="D13" s="7" t="s">
        <v>47</v>
      </c>
      <c r="E13" s="7" t="s">
        <v>48</v>
      </c>
      <c r="F13" s="8" t="s">
        <v>49</v>
      </c>
      <c r="G13" s="9">
        <v>1</v>
      </c>
      <c r="H13" s="10">
        <v>18664.810000000001</v>
      </c>
      <c r="I13" s="10">
        <v>24450.9</v>
      </c>
      <c r="J13" s="10">
        <v>7360.82</v>
      </c>
      <c r="K13" s="10">
        <v>30.1</v>
      </c>
      <c r="L13" s="10">
        <f>24450.9</f>
        <v>24450.9</v>
      </c>
      <c r="M13" s="11">
        <v>6.9735743261713111E-3</v>
      </c>
    </row>
    <row r="14" spans="1:13" ht="26.1" customHeight="1" x14ac:dyDescent="0.25">
      <c r="A14" s="7" t="s">
        <v>50</v>
      </c>
      <c r="B14" s="9" t="s">
        <v>51</v>
      </c>
      <c r="C14" s="7" t="s">
        <v>46</v>
      </c>
      <c r="D14" s="7" t="s">
        <v>52</v>
      </c>
      <c r="E14" s="7" t="s">
        <v>48</v>
      </c>
      <c r="F14" s="8" t="s">
        <v>49</v>
      </c>
      <c r="G14" s="9">
        <v>1</v>
      </c>
      <c r="H14" s="10">
        <v>15759.66</v>
      </c>
      <c r="I14" s="10">
        <v>20645.150000000001</v>
      </c>
      <c r="J14" s="10">
        <v>6479.32</v>
      </c>
      <c r="K14" s="10">
        <v>31.38</v>
      </c>
      <c r="L14" s="10">
        <f>20645.15</f>
        <v>20645.150000000001</v>
      </c>
      <c r="M14" s="11">
        <v>5.8881467757814906E-3</v>
      </c>
    </row>
    <row r="15" spans="1:13" ht="39" customHeight="1" x14ac:dyDescent="0.25">
      <c r="A15" s="7" t="s">
        <v>53</v>
      </c>
      <c r="B15" s="9" t="s">
        <v>54</v>
      </c>
      <c r="C15" s="7" t="s">
        <v>46</v>
      </c>
      <c r="D15" s="7" t="s">
        <v>55</v>
      </c>
      <c r="E15" s="7" t="s">
        <v>48</v>
      </c>
      <c r="F15" s="8" t="s">
        <v>49</v>
      </c>
      <c r="G15" s="9">
        <v>1</v>
      </c>
      <c r="H15" s="10">
        <v>12574.06</v>
      </c>
      <c r="I15" s="10">
        <v>16472.009999999998</v>
      </c>
      <c r="J15" s="10">
        <v>4325.8</v>
      </c>
      <c r="K15" s="10">
        <v>26.26</v>
      </c>
      <c r="L15" s="10">
        <f>16472.01</f>
        <v>16472.009999999998</v>
      </c>
      <c r="M15" s="11">
        <v>4.6979369281473114E-3</v>
      </c>
    </row>
    <row r="16" spans="1:13" ht="39" customHeight="1" x14ac:dyDescent="0.25">
      <c r="A16" s="7" t="s">
        <v>56</v>
      </c>
      <c r="B16" s="9" t="s">
        <v>57</v>
      </c>
      <c r="C16" s="7" t="s">
        <v>19</v>
      </c>
      <c r="D16" s="7" t="s">
        <v>58</v>
      </c>
      <c r="E16" s="7" t="s">
        <v>59</v>
      </c>
      <c r="F16" s="8" t="s">
        <v>60</v>
      </c>
      <c r="G16" s="9">
        <v>1514.3</v>
      </c>
      <c r="H16" s="10">
        <v>76.459999999999994</v>
      </c>
      <c r="I16" s="10">
        <v>100.16</v>
      </c>
      <c r="J16" s="10">
        <v>67568.06</v>
      </c>
      <c r="K16" s="10">
        <v>44.55</v>
      </c>
      <c r="L16" s="10">
        <f>151672.28</f>
        <v>151672.28</v>
      </c>
      <c r="M16" s="11">
        <v>4.32580362195202E-2</v>
      </c>
    </row>
    <row r="17" spans="1:13" ht="24" customHeight="1" x14ac:dyDescent="0.25">
      <c r="A17" s="7" t="s">
        <v>61</v>
      </c>
      <c r="B17" s="9" t="s">
        <v>62</v>
      </c>
      <c r="C17" s="7" t="s">
        <v>35</v>
      </c>
      <c r="D17" s="7" t="s">
        <v>63</v>
      </c>
      <c r="E17" s="7" t="s">
        <v>64</v>
      </c>
      <c r="F17" s="8" t="s">
        <v>60</v>
      </c>
      <c r="G17" s="9">
        <v>56</v>
      </c>
      <c r="H17" s="10">
        <v>69.56</v>
      </c>
      <c r="I17" s="10">
        <v>91.12</v>
      </c>
      <c r="J17" s="10">
        <v>0</v>
      </c>
      <c r="K17" s="10">
        <v>0</v>
      </c>
      <c r="L17" s="10">
        <f>5102.72</f>
        <v>5102.72</v>
      </c>
      <c r="M17" s="11">
        <v>1.4553328174276151E-3</v>
      </c>
    </row>
    <row r="18" spans="1:13" ht="24" customHeight="1" x14ac:dyDescent="0.25">
      <c r="A18" s="7" t="s">
        <v>65</v>
      </c>
      <c r="B18" s="9" t="s">
        <v>66</v>
      </c>
      <c r="C18" s="7" t="s">
        <v>19</v>
      </c>
      <c r="D18" s="7" t="s">
        <v>67</v>
      </c>
      <c r="E18" s="7" t="s">
        <v>68</v>
      </c>
      <c r="F18" s="8" t="s">
        <v>22</v>
      </c>
      <c r="G18" s="9">
        <v>2400</v>
      </c>
      <c r="H18" s="10">
        <v>1.96</v>
      </c>
      <c r="I18" s="10">
        <v>2.56</v>
      </c>
      <c r="J18" s="10">
        <v>3648</v>
      </c>
      <c r="K18" s="10">
        <v>59.38</v>
      </c>
      <c r="L18" s="10">
        <f>6144</f>
        <v>6144</v>
      </c>
      <c r="M18" s="11">
        <v>1.7523134387689833E-3</v>
      </c>
    </row>
    <row r="19" spans="1:13" ht="24" customHeight="1" x14ac:dyDescent="0.25">
      <c r="A19" s="3" t="s">
        <v>69</v>
      </c>
      <c r="B19" s="3"/>
      <c r="C19" s="3"/>
      <c r="D19" s="3" t="s">
        <v>70</v>
      </c>
      <c r="E19" s="3"/>
      <c r="F19" s="3"/>
      <c r="G19" s="4"/>
      <c r="H19" s="3"/>
      <c r="I19" s="3"/>
      <c r="J19" s="3"/>
      <c r="K19" s="3"/>
      <c r="L19" s="5">
        <v>0</v>
      </c>
      <c r="M19" s="6">
        <v>0</v>
      </c>
    </row>
    <row r="20" spans="1:13" ht="24" customHeight="1" x14ac:dyDescent="0.25">
      <c r="A20" s="3" t="s">
        <v>71</v>
      </c>
      <c r="B20" s="3"/>
      <c r="C20" s="3"/>
      <c r="D20" s="3" t="s">
        <v>72</v>
      </c>
      <c r="E20" s="3"/>
      <c r="F20" s="3"/>
      <c r="G20" s="4"/>
      <c r="H20" s="3"/>
      <c r="I20" s="3"/>
      <c r="J20" s="3"/>
      <c r="K20" s="3"/>
      <c r="L20" s="5">
        <v>0</v>
      </c>
      <c r="M20" s="6">
        <v>0</v>
      </c>
    </row>
    <row r="21" spans="1:13" ht="24" customHeight="1" x14ac:dyDescent="0.25">
      <c r="A21" s="3" t="s">
        <v>73</v>
      </c>
      <c r="B21" s="3"/>
      <c r="C21" s="3"/>
      <c r="D21" s="3" t="s">
        <v>74</v>
      </c>
      <c r="E21" s="3"/>
      <c r="F21" s="3"/>
      <c r="G21" s="4"/>
      <c r="H21" s="3"/>
      <c r="I21" s="3"/>
      <c r="J21" s="3"/>
      <c r="K21" s="3"/>
      <c r="L21" s="5">
        <v>0</v>
      </c>
      <c r="M21" s="6">
        <v>0</v>
      </c>
    </row>
    <row r="22" spans="1:13" ht="24" customHeight="1" x14ac:dyDescent="0.25">
      <c r="A22" s="3" t="s">
        <v>75</v>
      </c>
      <c r="B22" s="3"/>
      <c r="C22" s="3"/>
      <c r="D22" s="3" t="s">
        <v>76</v>
      </c>
      <c r="E22" s="3"/>
      <c r="F22" s="3"/>
      <c r="G22" s="4"/>
      <c r="H22" s="3"/>
      <c r="I22" s="3"/>
      <c r="J22" s="3"/>
      <c r="K22" s="3"/>
      <c r="L22" s="5">
        <v>0</v>
      </c>
      <c r="M22" s="6">
        <v>0</v>
      </c>
    </row>
    <row r="23" spans="1:13" ht="24" customHeight="1" x14ac:dyDescent="0.25">
      <c r="A23" s="3" t="s">
        <v>77</v>
      </c>
      <c r="B23" s="3"/>
      <c r="C23" s="3"/>
      <c r="D23" s="3" t="s">
        <v>78</v>
      </c>
      <c r="E23" s="3"/>
      <c r="F23" s="3"/>
      <c r="G23" s="4"/>
      <c r="H23" s="3"/>
      <c r="I23" s="3"/>
      <c r="J23" s="3"/>
      <c r="K23" s="3"/>
      <c r="L23" s="5">
        <v>0</v>
      </c>
      <c r="M23" s="6">
        <v>0</v>
      </c>
    </row>
    <row r="24" spans="1:13" ht="24" customHeight="1" x14ac:dyDescent="0.25">
      <c r="A24" s="3" t="s">
        <v>79</v>
      </c>
      <c r="B24" s="3"/>
      <c r="C24" s="3"/>
      <c r="D24" s="3" t="s">
        <v>80</v>
      </c>
      <c r="E24" s="3"/>
      <c r="F24" s="3"/>
      <c r="G24" s="4"/>
      <c r="H24" s="3"/>
      <c r="I24" s="3"/>
      <c r="J24" s="3"/>
      <c r="K24" s="3"/>
      <c r="L24" s="5">
        <v>0</v>
      </c>
      <c r="M24" s="6">
        <v>0</v>
      </c>
    </row>
    <row r="25" spans="1:13" ht="24" customHeight="1" x14ac:dyDescent="0.25">
      <c r="A25" s="3" t="s">
        <v>81</v>
      </c>
      <c r="B25" s="3"/>
      <c r="C25" s="3"/>
      <c r="D25" s="3" t="s">
        <v>82</v>
      </c>
      <c r="E25" s="3"/>
      <c r="F25" s="3"/>
      <c r="G25" s="4"/>
      <c r="H25" s="3"/>
      <c r="I25" s="3"/>
      <c r="J25" s="3"/>
      <c r="K25" s="3"/>
      <c r="L25" s="5">
        <v>0</v>
      </c>
      <c r="M25" s="6">
        <v>0</v>
      </c>
    </row>
    <row r="26" spans="1:13" ht="24" customHeight="1" x14ac:dyDescent="0.25">
      <c r="A26" s="3" t="s">
        <v>83</v>
      </c>
      <c r="B26" s="3"/>
      <c r="C26" s="3"/>
      <c r="D26" s="3" t="s">
        <v>84</v>
      </c>
      <c r="E26" s="3"/>
      <c r="F26" s="3"/>
      <c r="G26" s="4"/>
      <c r="H26" s="3"/>
      <c r="I26" s="3"/>
      <c r="J26" s="3"/>
      <c r="K26" s="3"/>
      <c r="L26" s="5">
        <v>0</v>
      </c>
      <c r="M26" s="6">
        <v>0</v>
      </c>
    </row>
    <row r="27" spans="1:13" ht="24" customHeight="1" x14ac:dyDescent="0.25">
      <c r="A27" s="3" t="s">
        <v>85</v>
      </c>
      <c r="B27" s="3"/>
      <c r="C27" s="3"/>
      <c r="D27" s="3" t="s">
        <v>86</v>
      </c>
      <c r="E27" s="3"/>
      <c r="F27" s="3"/>
      <c r="G27" s="4"/>
      <c r="H27" s="3"/>
      <c r="I27" s="3"/>
      <c r="J27" s="3"/>
      <c r="K27" s="3"/>
      <c r="L27" s="5">
        <v>46217.51</v>
      </c>
      <c r="M27" s="6">
        <v>1.3181569641835918E-2</v>
      </c>
    </row>
    <row r="28" spans="1:13" ht="39" customHeight="1" x14ac:dyDescent="0.25">
      <c r="A28" s="7" t="s">
        <v>87</v>
      </c>
      <c r="B28" s="9" t="s">
        <v>88</v>
      </c>
      <c r="C28" s="7" t="s">
        <v>19</v>
      </c>
      <c r="D28" s="7" t="s">
        <v>89</v>
      </c>
      <c r="E28" s="7" t="s">
        <v>90</v>
      </c>
      <c r="F28" s="8" t="s">
        <v>22</v>
      </c>
      <c r="G28" s="9">
        <v>13.02</v>
      </c>
      <c r="H28" s="10">
        <v>144.9</v>
      </c>
      <c r="I28" s="10">
        <v>189.81</v>
      </c>
      <c r="J28" s="10">
        <v>938.35</v>
      </c>
      <c r="K28" s="10">
        <v>37.97</v>
      </c>
      <c r="L28" s="10">
        <f>2471.32</f>
        <v>2471.3200000000002</v>
      </c>
      <c r="M28" s="11">
        <v>7.0483841918921942E-4</v>
      </c>
    </row>
    <row r="29" spans="1:13" ht="26.1" customHeight="1" x14ac:dyDescent="0.25">
      <c r="A29" s="7" t="s">
        <v>91</v>
      </c>
      <c r="B29" s="9" t="s">
        <v>92</v>
      </c>
      <c r="C29" s="7" t="s">
        <v>19</v>
      </c>
      <c r="D29" s="7" t="s">
        <v>93</v>
      </c>
      <c r="E29" s="7" t="s">
        <v>94</v>
      </c>
      <c r="F29" s="8" t="s">
        <v>60</v>
      </c>
      <c r="G29" s="9">
        <v>536.28</v>
      </c>
      <c r="H29" s="10">
        <v>29.61</v>
      </c>
      <c r="I29" s="10">
        <v>38.78</v>
      </c>
      <c r="J29" s="10">
        <v>9138.2099999999991</v>
      </c>
      <c r="K29" s="10">
        <v>43.94</v>
      </c>
      <c r="L29" s="10">
        <f>20796.93</f>
        <v>20796.93</v>
      </c>
      <c r="M29" s="11">
        <v>5.9314355345276423E-3</v>
      </c>
    </row>
    <row r="30" spans="1:13" ht="39" customHeight="1" x14ac:dyDescent="0.25">
      <c r="A30" s="7" t="s">
        <v>95</v>
      </c>
      <c r="B30" s="9" t="s">
        <v>96</v>
      </c>
      <c r="C30" s="7" t="s">
        <v>19</v>
      </c>
      <c r="D30" s="7" t="s">
        <v>97</v>
      </c>
      <c r="E30" s="7" t="s">
        <v>98</v>
      </c>
      <c r="F30" s="8" t="s">
        <v>22</v>
      </c>
      <c r="G30" s="9">
        <v>15.72</v>
      </c>
      <c r="H30" s="10">
        <v>1058.93</v>
      </c>
      <c r="I30" s="10">
        <v>1387.19</v>
      </c>
      <c r="J30" s="10">
        <v>1710.49</v>
      </c>
      <c r="K30" s="10">
        <v>7.84</v>
      </c>
      <c r="L30" s="10">
        <f>21806.62</f>
        <v>21806.62</v>
      </c>
      <c r="M30" s="11">
        <v>6.2194064583542463E-3</v>
      </c>
    </row>
    <row r="31" spans="1:13" ht="26.1" customHeight="1" x14ac:dyDescent="0.25">
      <c r="A31" s="7" t="s">
        <v>99</v>
      </c>
      <c r="B31" s="9" t="s">
        <v>100</v>
      </c>
      <c r="C31" s="7" t="s">
        <v>35</v>
      </c>
      <c r="D31" s="7" t="s">
        <v>101</v>
      </c>
      <c r="E31" s="7" t="s">
        <v>102</v>
      </c>
      <c r="F31" s="8" t="s">
        <v>22</v>
      </c>
      <c r="G31" s="9">
        <v>7.2</v>
      </c>
      <c r="H31" s="10">
        <v>121.15</v>
      </c>
      <c r="I31" s="10">
        <v>158.69999999999999</v>
      </c>
      <c r="J31" s="10">
        <v>0</v>
      </c>
      <c r="K31" s="10">
        <v>0</v>
      </c>
      <c r="L31" s="10">
        <f>1142.64</f>
        <v>1142.6400000000001</v>
      </c>
      <c r="M31" s="11">
        <v>3.2588922976480977E-4</v>
      </c>
    </row>
    <row r="32" spans="1:13" ht="24" customHeight="1" x14ac:dyDescent="0.25">
      <c r="A32" s="3" t="s">
        <v>103</v>
      </c>
      <c r="B32" s="3"/>
      <c r="C32" s="3"/>
      <c r="D32" s="3" t="s">
        <v>104</v>
      </c>
      <c r="E32" s="3"/>
      <c r="F32" s="3"/>
      <c r="G32" s="4"/>
      <c r="H32" s="3"/>
      <c r="I32" s="3"/>
      <c r="J32" s="3"/>
      <c r="K32" s="3"/>
      <c r="L32" s="5">
        <v>411557.43</v>
      </c>
      <c r="M32" s="6">
        <v>0.11737916917549238</v>
      </c>
    </row>
    <row r="33" spans="1:13" ht="65.099999999999994" customHeight="1" x14ac:dyDescent="0.25">
      <c r="A33" s="7" t="s">
        <v>105</v>
      </c>
      <c r="B33" s="9" t="s">
        <v>106</v>
      </c>
      <c r="C33" s="7" t="s">
        <v>19</v>
      </c>
      <c r="D33" s="7" t="s">
        <v>107</v>
      </c>
      <c r="E33" s="7" t="s">
        <v>108</v>
      </c>
      <c r="F33" s="8" t="s">
        <v>32</v>
      </c>
      <c r="G33" s="9">
        <v>10</v>
      </c>
      <c r="H33" s="10">
        <v>904.71</v>
      </c>
      <c r="I33" s="10">
        <v>1185.17</v>
      </c>
      <c r="J33" s="10">
        <v>2582.3000000000002</v>
      </c>
      <c r="K33" s="10">
        <v>21.79</v>
      </c>
      <c r="L33" s="10">
        <f>11851.7</f>
        <v>11851.7</v>
      </c>
      <c r="M33" s="11">
        <v>3.3801909476331967E-3</v>
      </c>
    </row>
    <row r="34" spans="1:13" ht="26.1" customHeight="1" x14ac:dyDescent="0.25">
      <c r="A34" s="7" t="s">
        <v>109</v>
      </c>
      <c r="B34" s="9" t="s">
        <v>110</v>
      </c>
      <c r="C34" s="7" t="s">
        <v>111</v>
      </c>
      <c r="D34" s="7" t="s">
        <v>112</v>
      </c>
      <c r="E34" s="7">
        <v>23</v>
      </c>
      <c r="F34" s="8" t="s">
        <v>32</v>
      </c>
      <c r="G34" s="9">
        <v>5</v>
      </c>
      <c r="H34" s="10">
        <v>1162.03</v>
      </c>
      <c r="I34" s="10">
        <v>1522.25</v>
      </c>
      <c r="J34" s="10">
        <v>1465.4</v>
      </c>
      <c r="K34" s="10">
        <v>19.25</v>
      </c>
      <c r="L34" s="10">
        <f>7611.25</f>
        <v>7611.25</v>
      </c>
      <c r="M34" s="11">
        <v>2.1707837989632852E-3</v>
      </c>
    </row>
    <row r="35" spans="1:13" ht="65.099999999999994" customHeight="1" x14ac:dyDescent="0.25">
      <c r="A35" s="7" t="s">
        <v>113</v>
      </c>
      <c r="B35" s="9" t="s">
        <v>114</v>
      </c>
      <c r="C35" s="7" t="s">
        <v>19</v>
      </c>
      <c r="D35" s="7" t="s">
        <v>115</v>
      </c>
      <c r="E35" s="7" t="s">
        <v>108</v>
      </c>
      <c r="F35" s="8" t="s">
        <v>32</v>
      </c>
      <c r="G35" s="9">
        <v>6</v>
      </c>
      <c r="H35" s="10">
        <v>954.64</v>
      </c>
      <c r="I35" s="10">
        <v>1250.57</v>
      </c>
      <c r="J35" s="10">
        <v>1626.18</v>
      </c>
      <c r="K35" s="10">
        <v>21.67</v>
      </c>
      <c r="L35" s="10">
        <f>7503.42</f>
        <v>7503.42</v>
      </c>
      <c r="M35" s="11">
        <v>2.1400298995325464E-3</v>
      </c>
    </row>
    <row r="36" spans="1:13" ht="65.099999999999994" customHeight="1" x14ac:dyDescent="0.25">
      <c r="A36" s="7" t="s">
        <v>116</v>
      </c>
      <c r="B36" s="9" t="s">
        <v>114</v>
      </c>
      <c r="C36" s="7" t="s">
        <v>19</v>
      </c>
      <c r="D36" s="7" t="s">
        <v>117</v>
      </c>
      <c r="E36" s="7" t="s">
        <v>108</v>
      </c>
      <c r="F36" s="8" t="s">
        <v>32</v>
      </c>
      <c r="G36" s="9">
        <v>4</v>
      </c>
      <c r="H36" s="10">
        <v>954.64</v>
      </c>
      <c r="I36" s="10">
        <v>1250.57</v>
      </c>
      <c r="J36" s="10">
        <v>1084.1199999999999</v>
      </c>
      <c r="K36" s="10">
        <v>21.67</v>
      </c>
      <c r="L36" s="10">
        <f>5002.28</f>
        <v>5002.28</v>
      </c>
      <c r="M36" s="11">
        <v>1.4266865996883642E-3</v>
      </c>
    </row>
    <row r="37" spans="1:13" ht="65.099999999999994" customHeight="1" x14ac:dyDescent="0.25">
      <c r="A37" s="7" t="s">
        <v>118</v>
      </c>
      <c r="B37" s="9" t="s">
        <v>114</v>
      </c>
      <c r="C37" s="7" t="s">
        <v>19</v>
      </c>
      <c r="D37" s="7" t="s">
        <v>117</v>
      </c>
      <c r="E37" s="7" t="s">
        <v>108</v>
      </c>
      <c r="F37" s="8" t="s">
        <v>32</v>
      </c>
      <c r="G37" s="9">
        <v>10</v>
      </c>
      <c r="H37" s="10">
        <v>954.64</v>
      </c>
      <c r="I37" s="10">
        <v>1250.57</v>
      </c>
      <c r="J37" s="10">
        <v>2710.3</v>
      </c>
      <c r="K37" s="10">
        <v>21.67</v>
      </c>
      <c r="L37" s="10">
        <f>12505.7</f>
        <v>12505.7</v>
      </c>
      <c r="M37" s="11">
        <v>3.5667164992209109E-3</v>
      </c>
    </row>
    <row r="38" spans="1:13" ht="26.1" customHeight="1" x14ac:dyDescent="0.25">
      <c r="A38" s="7" t="s">
        <v>119</v>
      </c>
      <c r="B38" s="9" t="s">
        <v>120</v>
      </c>
      <c r="C38" s="7" t="s">
        <v>111</v>
      </c>
      <c r="D38" s="7" t="s">
        <v>121</v>
      </c>
      <c r="E38" s="7">
        <v>110</v>
      </c>
      <c r="F38" s="8" t="s">
        <v>32</v>
      </c>
      <c r="G38" s="9">
        <v>8</v>
      </c>
      <c r="H38" s="10">
        <v>864.85</v>
      </c>
      <c r="I38" s="10">
        <v>1132.95</v>
      </c>
      <c r="J38" s="10">
        <v>2822</v>
      </c>
      <c r="K38" s="10">
        <v>31.14</v>
      </c>
      <c r="L38" s="10">
        <f>9063.6</f>
        <v>9063.6</v>
      </c>
      <c r="M38" s="11">
        <v>2.5850045709027601E-3</v>
      </c>
    </row>
    <row r="39" spans="1:13" ht="26.1" customHeight="1" x14ac:dyDescent="0.25">
      <c r="A39" s="7" t="s">
        <v>122</v>
      </c>
      <c r="B39" s="9" t="s">
        <v>123</v>
      </c>
      <c r="C39" s="7" t="s">
        <v>46</v>
      </c>
      <c r="D39" s="7" t="s">
        <v>124</v>
      </c>
      <c r="E39" s="7" t="s">
        <v>125</v>
      </c>
      <c r="F39" s="8" t="s">
        <v>49</v>
      </c>
      <c r="G39" s="9">
        <v>8</v>
      </c>
      <c r="H39" s="10">
        <v>145.29</v>
      </c>
      <c r="I39" s="10">
        <v>190.32</v>
      </c>
      <c r="J39" s="10">
        <v>791.84</v>
      </c>
      <c r="K39" s="10">
        <v>52.01</v>
      </c>
      <c r="L39" s="10">
        <f>1522.56</f>
        <v>1522.56</v>
      </c>
      <c r="M39" s="11">
        <v>4.3424517404493871E-4</v>
      </c>
    </row>
    <row r="40" spans="1:13" ht="24" customHeight="1" x14ac:dyDescent="0.25">
      <c r="A40" s="7" t="s">
        <v>126</v>
      </c>
      <c r="B40" s="9" t="s">
        <v>127</v>
      </c>
      <c r="C40" s="7" t="s">
        <v>46</v>
      </c>
      <c r="D40" s="7" t="s">
        <v>128</v>
      </c>
      <c r="E40" s="7" t="s">
        <v>129</v>
      </c>
      <c r="F40" s="8" t="s">
        <v>22</v>
      </c>
      <c r="G40" s="9">
        <v>19.2</v>
      </c>
      <c r="H40" s="10">
        <v>151.5</v>
      </c>
      <c r="I40" s="10">
        <v>198.46</v>
      </c>
      <c r="J40" s="10">
        <v>844.8</v>
      </c>
      <c r="K40" s="10">
        <v>22.17</v>
      </c>
      <c r="L40" s="10">
        <f>3810.43</f>
        <v>3810.43</v>
      </c>
      <c r="M40" s="11">
        <v>1.0867623203920081E-3</v>
      </c>
    </row>
    <row r="41" spans="1:13" ht="104.1" customHeight="1" x14ac:dyDescent="0.25">
      <c r="A41" s="7" t="s">
        <v>126</v>
      </c>
      <c r="B41" s="9" t="s">
        <v>130</v>
      </c>
      <c r="C41" s="7" t="s">
        <v>131</v>
      </c>
      <c r="D41" s="7" t="s">
        <v>132</v>
      </c>
      <c r="E41" s="7">
        <v>18</v>
      </c>
      <c r="F41" s="8" t="s">
        <v>32</v>
      </c>
      <c r="G41" s="9">
        <v>21</v>
      </c>
      <c r="H41" s="10">
        <v>92.09</v>
      </c>
      <c r="I41" s="10">
        <v>120.63</v>
      </c>
      <c r="J41" s="10">
        <v>750.54</v>
      </c>
      <c r="K41" s="10">
        <v>29.63</v>
      </c>
      <c r="L41" s="10">
        <f>2533.23</f>
        <v>2533.23</v>
      </c>
      <c r="M41" s="11">
        <v>7.2249560099165886E-4</v>
      </c>
    </row>
    <row r="42" spans="1:13" ht="51.9" customHeight="1" x14ac:dyDescent="0.25">
      <c r="A42" s="7" t="s">
        <v>133</v>
      </c>
      <c r="B42" s="9" t="s">
        <v>134</v>
      </c>
      <c r="C42" s="7" t="s">
        <v>46</v>
      </c>
      <c r="D42" s="7" t="s">
        <v>135</v>
      </c>
      <c r="E42" s="7" t="s">
        <v>136</v>
      </c>
      <c r="F42" s="8" t="s">
        <v>22</v>
      </c>
      <c r="G42" s="9">
        <v>2.1</v>
      </c>
      <c r="H42" s="10">
        <v>312.77999999999997</v>
      </c>
      <c r="I42" s="10">
        <v>409.74</v>
      </c>
      <c r="J42" s="10">
        <v>92.86</v>
      </c>
      <c r="K42" s="10">
        <v>10.79</v>
      </c>
      <c r="L42" s="10">
        <f>860.45</f>
        <v>860.45</v>
      </c>
      <c r="M42" s="11">
        <v>2.4540659153463084E-4</v>
      </c>
    </row>
    <row r="43" spans="1:13" ht="51.9" customHeight="1" x14ac:dyDescent="0.25">
      <c r="A43" s="7" t="s">
        <v>137</v>
      </c>
      <c r="B43" s="9" t="s">
        <v>134</v>
      </c>
      <c r="C43" s="7" t="s">
        <v>46</v>
      </c>
      <c r="D43" s="7" t="s">
        <v>135</v>
      </c>
      <c r="E43" s="7" t="s">
        <v>136</v>
      </c>
      <c r="F43" s="8" t="s">
        <v>22</v>
      </c>
      <c r="G43" s="9">
        <v>1.68</v>
      </c>
      <c r="H43" s="10">
        <v>312.77999999999997</v>
      </c>
      <c r="I43" s="10">
        <v>409.74</v>
      </c>
      <c r="J43" s="10">
        <v>74.28</v>
      </c>
      <c r="K43" s="10">
        <v>10.79</v>
      </c>
      <c r="L43" s="10">
        <f>688.36</f>
        <v>688.36</v>
      </c>
      <c r="M43" s="11">
        <v>1.9632527322770466E-4</v>
      </c>
    </row>
    <row r="44" spans="1:13" ht="51.9" customHeight="1" x14ac:dyDescent="0.25">
      <c r="A44" s="7" t="s">
        <v>138</v>
      </c>
      <c r="B44" s="9" t="s">
        <v>134</v>
      </c>
      <c r="C44" s="7" t="s">
        <v>46</v>
      </c>
      <c r="D44" s="7" t="s">
        <v>135</v>
      </c>
      <c r="E44" s="7" t="s">
        <v>136</v>
      </c>
      <c r="F44" s="8" t="s">
        <v>22</v>
      </c>
      <c r="G44" s="9">
        <v>6.72</v>
      </c>
      <c r="H44" s="10">
        <v>312.77999999999997</v>
      </c>
      <c r="I44" s="10">
        <v>409.74</v>
      </c>
      <c r="J44" s="10">
        <v>297.14999999999998</v>
      </c>
      <c r="K44" s="10">
        <v>10.79</v>
      </c>
      <c r="L44" s="10">
        <f>2753.45</f>
        <v>2753.45</v>
      </c>
      <c r="M44" s="11">
        <v>7.8530394498347287E-4</v>
      </c>
    </row>
    <row r="45" spans="1:13" ht="51.9" customHeight="1" x14ac:dyDescent="0.25">
      <c r="A45" s="7" t="s">
        <v>139</v>
      </c>
      <c r="B45" s="9" t="s">
        <v>134</v>
      </c>
      <c r="C45" s="7" t="s">
        <v>46</v>
      </c>
      <c r="D45" s="7" t="s">
        <v>135</v>
      </c>
      <c r="E45" s="7" t="s">
        <v>136</v>
      </c>
      <c r="F45" s="8" t="s">
        <v>22</v>
      </c>
      <c r="G45" s="9">
        <v>143.1</v>
      </c>
      <c r="H45" s="10">
        <v>312.77999999999997</v>
      </c>
      <c r="I45" s="10">
        <v>409.74</v>
      </c>
      <c r="J45" s="10">
        <v>6327.88</v>
      </c>
      <c r="K45" s="10">
        <v>10.79</v>
      </c>
      <c r="L45" s="10">
        <f>58633.79</f>
        <v>58633.79</v>
      </c>
      <c r="M45" s="11">
        <v>1.6722782907382557E-2</v>
      </c>
    </row>
    <row r="46" spans="1:13" ht="51.9" customHeight="1" x14ac:dyDescent="0.25">
      <c r="A46" s="7" t="s">
        <v>140</v>
      </c>
      <c r="B46" s="9" t="s">
        <v>134</v>
      </c>
      <c r="C46" s="7" t="s">
        <v>46</v>
      </c>
      <c r="D46" s="7" t="s">
        <v>135</v>
      </c>
      <c r="E46" s="7" t="s">
        <v>136</v>
      </c>
      <c r="F46" s="8" t="s">
        <v>22</v>
      </c>
      <c r="G46" s="9">
        <v>5.04</v>
      </c>
      <c r="H46" s="10">
        <v>312.77999999999997</v>
      </c>
      <c r="I46" s="10">
        <v>409.74</v>
      </c>
      <c r="J46" s="10">
        <v>222.86</v>
      </c>
      <c r="K46" s="10">
        <v>10.79</v>
      </c>
      <c r="L46" s="10">
        <f>2065.08</f>
        <v>2065.08</v>
      </c>
      <c r="M46" s="11">
        <v>5.8897581968311396E-4</v>
      </c>
    </row>
    <row r="47" spans="1:13" ht="39" customHeight="1" x14ac:dyDescent="0.25">
      <c r="A47" s="7" t="s">
        <v>141</v>
      </c>
      <c r="B47" s="9" t="s">
        <v>142</v>
      </c>
      <c r="C47" s="7" t="s">
        <v>19</v>
      </c>
      <c r="D47" s="7" t="s">
        <v>143</v>
      </c>
      <c r="E47" s="7" t="s">
        <v>108</v>
      </c>
      <c r="F47" s="8" t="s">
        <v>22</v>
      </c>
      <c r="G47" s="9">
        <v>4.4400000000000004</v>
      </c>
      <c r="H47" s="10">
        <v>707.38</v>
      </c>
      <c r="I47" s="10">
        <v>926.66</v>
      </c>
      <c r="J47" s="10">
        <v>59.98</v>
      </c>
      <c r="K47" s="10">
        <v>1.46</v>
      </c>
      <c r="L47" s="10">
        <f>4114.37</f>
        <v>4114.37</v>
      </c>
      <c r="M47" s="11">
        <v>1.1734482166451728E-3</v>
      </c>
    </row>
    <row r="48" spans="1:13" ht="39" customHeight="1" x14ac:dyDescent="0.25">
      <c r="A48" s="7" t="s">
        <v>144</v>
      </c>
      <c r="B48" s="9" t="s">
        <v>142</v>
      </c>
      <c r="C48" s="7" t="s">
        <v>19</v>
      </c>
      <c r="D48" s="7" t="s">
        <v>145</v>
      </c>
      <c r="E48" s="7" t="s">
        <v>108</v>
      </c>
      <c r="F48" s="8" t="s">
        <v>22</v>
      </c>
      <c r="G48" s="9">
        <v>5.25</v>
      </c>
      <c r="H48" s="10">
        <v>707.38</v>
      </c>
      <c r="I48" s="10">
        <v>926.66</v>
      </c>
      <c r="J48" s="10">
        <v>70.92</v>
      </c>
      <c r="K48" s="10">
        <v>1.46</v>
      </c>
      <c r="L48" s="10">
        <f>4864.96</f>
        <v>4864.96</v>
      </c>
      <c r="M48" s="11">
        <v>1.3875219380002528E-3</v>
      </c>
    </row>
    <row r="49" spans="1:13" ht="26.1" customHeight="1" x14ac:dyDescent="0.25">
      <c r="A49" s="7" t="s">
        <v>146</v>
      </c>
      <c r="B49" s="9" t="s">
        <v>147</v>
      </c>
      <c r="C49" s="7" t="s">
        <v>46</v>
      </c>
      <c r="D49" s="7" t="s">
        <v>148</v>
      </c>
      <c r="E49" s="7" t="s">
        <v>149</v>
      </c>
      <c r="F49" s="8" t="s">
        <v>22</v>
      </c>
      <c r="G49" s="9">
        <v>4.0250000000000004</v>
      </c>
      <c r="H49" s="10">
        <v>948.38</v>
      </c>
      <c r="I49" s="10">
        <v>1242.3699999999999</v>
      </c>
      <c r="J49" s="10">
        <v>76.510000000000005</v>
      </c>
      <c r="K49" s="10">
        <v>1.53</v>
      </c>
      <c r="L49" s="10">
        <f>5000.53</f>
        <v>5000.53</v>
      </c>
      <c r="M49" s="11">
        <v>1.4261874869738712E-3</v>
      </c>
    </row>
    <row r="50" spans="1:13" ht="26.1" customHeight="1" x14ac:dyDescent="0.25">
      <c r="A50" s="7" t="s">
        <v>150</v>
      </c>
      <c r="B50" s="9" t="s">
        <v>147</v>
      </c>
      <c r="C50" s="7" t="s">
        <v>46</v>
      </c>
      <c r="D50" s="7" t="s">
        <v>148</v>
      </c>
      <c r="E50" s="7" t="s">
        <v>149</v>
      </c>
      <c r="F50" s="8" t="s">
        <v>22</v>
      </c>
      <c r="G50" s="9">
        <v>4.0250000000000004</v>
      </c>
      <c r="H50" s="10">
        <v>948.38</v>
      </c>
      <c r="I50" s="10">
        <v>1242.3699999999999</v>
      </c>
      <c r="J50" s="10">
        <v>76.510000000000005</v>
      </c>
      <c r="K50" s="10">
        <v>1.53</v>
      </c>
      <c r="L50" s="10">
        <f>5000.53</f>
        <v>5000.53</v>
      </c>
      <c r="M50" s="11">
        <v>1.4261874869738712E-3</v>
      </c>
    </row>
    <row r="51" spans="1:13" ht="24" customHeight="1" x14ac:dyDescent="0.25">
      <c r="A51" s="7" t="s">
        <v>151</v>
      </c>
      <c r="B51" s="9" t="s">
        <v>152</v>
      </c>
      <c r="C51" s="7" t="s">
        <v>46</v>
      </c>
      <c r="D51" s="7" t="s">
        <v>153</v>
      </c>
      <c r="E51" s="7" t="s">
        <v>154</v>
      </c>
      <c r="F51" s="8" t="s">
        <v>22</v>
      </c>
      <c r="G51" s="9">
        <v>3.53</v>
      </c>
      <c r="H51" s="10">
        <v>534.91</v>
      </c>
      <c r="I51" s="10">
        <v>700.73</v>
      </c>
      <c r="J51" s="10">
        <v>291.93</v>
      </c>
      <c r="K51" s="10">
        <v>11.8</v>
      </c>
      <c r="L51" s="10">
        <f>2473.57</f>
        <v>2473.5700000000002</v>
      </c>
      <c r="M51" s="11">
        <v>7.0548013553642483E-4</v>
      </c>
    </row>
    <row r="52" spans="1:13" ht="78" customHeight="1" x14ac:dyDescent="0.25">
      <c r="A52" s="7" t="s">
        <v>155</v>
      </c>
      <c r="B52" s="9" t="s">
        <v>156</v>
      </c>
      <c r="C52" s="7" t="s">
        <v>19</v>
      </c>
      <c r="D52" s="7" t="s">
        <v>157</v>
      </c>
      <c r="E52" s="7" t="s">
        <v>158</v>
      </c>
      <c r="F52" s="8" t="s">
        <v>22</v>
      </c>
      <c r="G52" s="9">
        <v>1.75</v>
      </c>
      <c r="H52" s="10">
        <v>743.56</v>
      </c>
      <c r="I52" s="10">
        <v>974.06</v>
      </c>
      <c r="J52" s="10">
        <v>321.33</v>
      </c>
      <c r="K52" s="10">
        <v>18.850000000000001</v>
      </c>
      <c r="L52" s="10">
        <f>1704.6</f>
        <v>1704.6</v>
      </c>
      <c r="M52" s="11">
        <v>4.8616430464284001E-4</v>
      </c>
    </row>
    <row r="53" spans="1:13" ht="26.1" customHeight="1" x14ac:dyDescent="0.25">
      <c r="A53" s="7" t="s">
        <v>159</v>
      </c>
      <c r="B53" s="9" t="s">
        <v>156</v>
      </c>
      <c r="C53" s="7" t="s">
        <v>19</v>
      </c>
      <c r="D53" s="7" t="s">
        <v>160</v>
      </c>
      <c r="E53" s="7" t="s">
        <v>158</v>
      </c>
      <c r="F53" s="8" t="s">
        <v>22</v>
      </c>
      <c r="G53" s="9">
        <v>1.6</v>
      </c>
      <c r="H53" s="10">
        <v>743.56</v>
      </c>
      <c r="I53" s="10">
        <v>974.06</v>
      </c>
      <c r="J53" s="10">
        <v>293.79000000000002</v>
      </c>
      <c r="K53" s="10">
        <v>18.850000000000001</v>
      </c>
      <c r="L53" s="10">
        <f>1558.49</f>
        <v>1558.49</v>
      </c>
      <c r="M53" s="11">
        <v>4.4449267109164596E-4</v>
      </c>
    </row>
    <row r="54" spans="1:13" ht="39" customHeight="1" x14ac:dyDescent="0.25">
      <c r="A54" s="7" t="s">
        <v>161</v>
      </c>
      <c r="B54" s="9" t="s">
        <v>162</v>
      </c>
      <c r="C54" s="7" t="s">
        <v>46</v>
      </c>
      <c r="D54" s="7" t="s">
        <v>163</v>
      </c>
      <c r="E54" s="7" t="s">
        <v>136</v>
      </c>
      <c r="F54" s="8" t="s">
        <v>22</v>
      </c>
      <c r="G54" s="9">
        <v>3.22</v>
      </c>
      <c r="H54" s="10">
        <v>795.92</v>
      </c>
      <c r="I54" s="10">
        <v>1042.6500000000001</v>
      </c>
      <c r="J54" s="10">
        <v>142.38</v>
      </c>
      <c r="K54" s="10">
        <v>4.24</v>
      </c>
      <c r="L54" s="10">
        <f>3357.33</f>
        <v>3357.33</v>
      </c>
      <c r="M54" s="11">
        <v>9.5753490842810402E-4</v>
      </c>
    </row>
    <row r="55" spans="1:13" ht="26.1" customHeight="1" x14ac:dyDescent="0.25">
      <c r="A55" s="7" t="s">
        <v>164</v>
      </c>
      <c r="B55" s="9" t="s">
        <v>156</v>
      </c>
      <c r="C55" s="7" t="s">
        <v>19</v>
      </c>
      <c r="D55" s="7" t="s">
        <v>160</v>
      </c>
      <c r="E55" s="7" t="s">
        <v>158</v>
      </c>
      <c r="F55" s="8" t="s">
        <v>22</v>
      </c>
      <c r="G55" s="9">
        <v>2.0299999999999998</v>
      </c>
      <c r="H55" s="10">
        <v>743.56</v>
      </c>
      <c r="I55" s="10">
        <v>974.06</v>
      </c>
      <c r="J55" s="10">
        <v>372.74</v>
      </c>
      <c r="K55" s="10">
        <v>18.850000000000001</v>
      </c>
      <c r="L55" s="10">
        <f>1977.34</f>
        <v>1977.34</v>
      </c>
      <c r="M55" s="11">
        <v>5.6395173421475609E-4</v>
      </c>
    </row>
    <row r="56" spans="1:13" ht="39" customHeight="1" x14ac:dyDescent="0.25">
      <c r="A56" s="7" t="s">
        <v>165</v>
      </c>
      <c r="B56" s="9" t="s">
        <v>162</v>
      </c>
      <c r="C56" s="7" t="s">
        <v>46</v>
      </c>
      <c r="D56" s="7" t="s">
        <v>163</v>
      </c>
      <c r="E56" s="7" t="s">
        <v>136</v>
      </c>
      <c r="F56" s="8" t="s">
        <v>22</v>
      </c>
      <c r="G56" s="9">
        <v>2.16</v>
      </c>
      <c r="H56" s="10">
        <v>795.92</v>
      </c>
      <c r="I56" s="10">
        <v>1042.6500000000001</v>
      </c>
      <c r="J56" s="10">
        <v>95.51</v>
      </c>
      <c r="K56" s="10">
        <v>4.24</v>
      </c>
      <c r="L56" s="10">
        <f>2252.12</f>
        <v>2252.12</v>
      </c>
      <c r="M56" s="11">
        <v>6.4232098660813844E-4</v>
      </c>
    </row>
    <row r="57" spans="1:13" ht="78" customHeight="1" x14ac:dyDescent="0.25">
      <c r="A57" s="7" t="s">
        <v>166</v>
      </c>
      <c r="B57" s="9" t="s">
        <v>167</v>
      </c>
      <c r="C57" s="7" t="s">
        <v>19</v>
      </c>
      <c r="D57" s="7" t="s">
        <v>168</v>
      </c>
      <c r="E57" s="7" t="s">
        <v>158</v>
      </c>
      <c r="F57" s="8" t="s">
        <v>22</v>
      </c>
      <c r="G57" s="9">
        <v>2.1</v>
      </c>
      <c r="H57" s="10">
        <v>712.44</v>
      </c>
      <c r="I57" s="10">
        <v>933.29</v>
      </c>
      <c r="J57" s="10">
        <v>74.989999999999995</v>
      </c>
      <c r="K57" s="10">
        <v>3.83</v>
      </c>
      <c r="L57" s="10">
        <f>1959.9</f>
        <v>1959.9</v>
      </c>
      <c r="M57" s="11">
        <v>5.5897771950575044E-4</v>
      </c>
    </row>
    <row r="58" spans="1:13" ht="39" customHeight="1" x14ac:dyDescent="0.25">
      <c r="A58" s="7" t="s">
        <v>169</v>
      </c>
      <c r="B58" s="9" t="s">
        <v>167</v>
      </c>
      <c r="C58" s="7" t="s">
        <v>19</v>
      </c>
      <c r="D58" s="7" t="s">
        <v>170</v>
      </c>
      <c r="E58" s="7" t="s">
        <v>158</v>
      </c>
      <c r="F58" s="8" t="s">
        <v>22</v>
      </c>
      <c r="G58" s="9">
        <v>12.6</v>
      </c>
      <c r="H58" s="10">
        <v>712.44</v>
      </c>
      <c r="I58" s="10">
        <v>933.29</v>
      </c>
      <c r="J58" s="10">
        <v>449.94</v>
      </c>
      <c r="K58" s="10">
        <v>3.83</v>
      </c>
      <c r="L58" s="10">
        <f>11759.45</f>
        <v>11759.45</v>
      </c>
      <c r="M58" s="11">
        <v>3.3538805773977737E-3</v>
      </c>
    </row>
    <row r="59" spans="1:13" ht="39" customHeight="1" x14ac:dyDescent="0.25">
      <c r="A59" s="7" t="s">
        <v>171</v>
      </c>
      <c r="B59" s="9" t="s">
        <v>167</v>
      </c>
      <c r="C59" s="7" t="s">
        <v>19</v>
      </c>
      <c r="D59" s="7" t="s">
        <v>170</v>
      </c>
      <c r="E59" s="7" t="s">
        <v>158</v>
      </c>
      <c r="F59" s="8" t="s">
        <v>22</v>
      </c>
      <c r="G59" s="9">
        <v>6.3</v>
      </c>
      <c r="H59" s="10">
        <v>712.44</v>
      </c>
      <c r="I59" s="10">
        <v>933.29</v>
      </c>
      <c r="J59" s="10">
        <v>224.97</v>
      </c>
      <c r="K59" s="10">
        <v>3.83</v>
      </c>
      <c r="L59" s="10">
        <f>5879.72</f>
        <v>5879.72</v>
      </c>
      <c r="M59" s="11">
        <v>1.6769388626625597E-3</v>
      </c>
    </row>
    <row r="60" spans="1:13" ht="39" customHeight="1" x14ac:dyDescent="0.25">
      <c r="A60" s="7" t="s">
        <v>172</v>
      </c>
      <c r="B60" s="9" t="s">
        <v>167</v>
      </c>
      <c r="C60" s="7" t="s">
        <v>19</v>
      </c>
      <c r="D60" s="7" t="s">
        <v>170</v>
      </c>
      <c r="E60" s="7" t="s">
        <v>158</v>
      </c>
      <c r="F60" s="8" t="s">
        <v>22</v>
      </c>
      <c r="G60" s="9">
        <v>18.899999999999999</v>
      </c>
      <c r="H60" s="10">
        <v>712.44</v>
      </c>
      <c r="I60" s="10">
        <v>933.29</v>
      </c>
      <c r="J60" s="10">
        <v>674.91</v>
      </c>
      <c r="K60" s="10">
        <v>3.83</v>
      </c>
      <c r="L60" s="10">
        <f>17639.18</f>
        <v>17639.18</v>
      </c>
      <c r="M60" s="11">
        <v>5.0308222921329878E-3</v>
      </c>
    </row>
    <row r="61" spans="1:13" ht="39" customHeight="1" x14ac:dyDescent="0.25">
      <c r="A61" s="7" t="s">
        <v>173</v>
      </c>
      <c r="B61" s="9" t="s">
        <v>167</v>
      </c>
      <c r="C61" s="7" t="s">
        <v>19</v>
      </c>
      <c r="D61" s="7" t="s">
        <v>170</v>
      </c>
      <c r="E61" s="7" t="s">
        <v>158</v>
      </c>
      <c r="F61" s="8" t="s">
        <v>22</v>
      </c>
      <c r="G61" s="9">
        <v>2.1</v>
      </c>
      <c r="H61" s="10">
        <v>712.44</v>
      </c>
      <c r="I61" s="10">
        <v>933.29</v>
      </c>
      <c r="J61" s="10">
        <v>74.989999999999995</v>
      </c>
      <c r="K61" s="10">
        <v>3.83</v>
      </c>
      <c r="L61" s="10">
        <f>1959.9</f>
        <v>1959.9</v>
      </c>
      <c r="M61" s="11">
        <v>5.5897771950575044E-4</v>
      </c>
    </row>
    <row r="62" spans="1:13" ht="39" customHeight="1" x14ac:dyDescent="0.25">
      <c r="A62" s="7" t="s">
        <v>174</v>
      </c>
      <c r="B62" s="9" t="s">
        <v>167</v>
      </c>
      <c r="C62" s="7" t="s">
        <v>19</v>
      </c>
      <c r="D62" s="7" t="s">
        <v>170</v>
      </c>
      <c r="E62" s="7" t="s">
        <v>158</v>
      </c>
      <c r="F62" s="8" t="s">
        <v>22</v>
      </c>
      <c r="G62" s="9">
        <v>6.3</v>
      </c>
      <c r="H62" s="10">
        <v>712.44</v>
      </c>
      <c r="I62" s="10">
        <v>933.29</v>
      </c>
      <c r="J62" s="10">
        <v>224.97</v>
      </c>
      <c r="K62" s="10">
        <v>3.83</v>
      </c>
      <c r="L62" s="10">
        <f>5879.72</f>
        <v>5879.72</v>
      </c>
      <c r="M62" s="11">
        <v>1.6769388626625597E-3</v>
      </c>
    </row>
    <row r="63" spans="1:13" ht="39" customHeight="1" x14ac:dyDescent="0.25">
      <c r="A63" s="7" t="s">
        <v>175</v>
      </c>
      <c r="B63" s="9" t="s">
        <v>167</v>
      </c>
      <c r="C63" s="7" t="s">
        <v>19</v>
      </c>
      <c r="D63" s="7" t="s">
        <v>170</v>
      </c>
      <c r="E63" s="7" t="s">
        <v>158</v>
      </c>
      <c r="F63" s="8" t="s">
        <v>22</v>
      </c>
      <c r="G63" s="9">
        <v>8.4</v>
      </c>
      <c r="H63" s="10">
        <v>712.44</v>
      </c>
      <c r="I63" s="10">
        <v>933.29</v>
      </c>
      <c r="J63" s="10">
        <v>299.95999999999998</v>
      </c>
      <c r="K63" s="10">
        <v>3.83</v>
      </c>
      <c r="L63" s="10">
        <f>7839.63</f>
        <v>7839.63</v>
      </c>
      <c r="M63" s="11">
        <v>2.2359194342409642E-3</v>
      </c>
    </row>
    <row r="64" spans="1:13" ht="39" customHeight="1" x14ac:dyDescent="0.25">
      <c r="A64" s="7" t="s">
        <v>176</v>
      </c>
      <c r="B64" s="9" t="s">
        <v>167</v>
      </c>
      <c r="C64" s="7" t="s">
        <v>19</v>
      </c>
      <c r="D64" s="7" t="s">
        <v>170</v>
      </c>
      <c r="E64" s="7" t="s">
        <v>158</v>
      </c>
      <c r="F64" s="8" t="s">
        <v>22</v>
      </c>
      <c r="G64" s="9">
        <v>12.6</v>
      </c>
      <c r="H64" s="10">
        <v>712.44</v>
      </c>
      <c r="I64" s="10">
        <v>933.29</v>
      </c>
      <c r="J64" s="10">
        <v>449.94</v>
      </c>
      <c r="K64" s="10">
        <v>3.83</v>
      </c>
      <c r="L64" s="10">
        <f>11759.45</f>
        <v>11759.45</v>
      </c>
      <c r="M64" s="11">
        <v>3.3538805773977737E-3</v>
      </c>
    </row>
    <row r="65" spans="1:13" ht="39" customHeight="1" x14ac:dyDescent="0.25">
      <c r="A65" s="7" t="s">
        <v>177</v>
      </c>
      <c r="B65" s="9" t="s">
        <v>167</v>
      </c>
      <c r="C65" s="7" t="s">
        <v>19</v>
      </c>
      <c r="D65" s="7" t="s">
        <v>170</v>
      </c>
      <c r="E65" s="7" t="s">
        <v>158</v>
      </c>
      <c r="F65" s="8" t="s">
        <v>22</v>
      </c>
      <c r="G65" s="9">
        <v>33.6</v>
      </c>
      <c r="H65" s="10">
        <v>712.44</v>
      </c>
      <c r="I65" s="10">
        <v>933.29</v>
      </c>
      <c r="J65" s="10">
        <v>1199.8499999999999</v>
      </c>
      <c r="K65" s="10">
        <v>3.83</v>
      </c>
      <c r="L65" s="10">
        <f>31358.54</f>
        <v>31358.54</v>
      </c>
      <c r="M65" s="11">
        <v>8.9436834411091657E-3</v>
      </c>
    </row>
    <row r="66" spans="1:13" ht="39" customHeight="1" x14ac:dyDescent="0.25">
      <c r="A66" s="7" t="s">
        <v>178</v>
      </c>
      <c r="B66" s="9" t="s">
        <v>167</v>
      </c>
      <c r="C66" s="7" t="s">
        <v>19</v>
      </c>
      <c r="D66" s="7" t="s">
        <v>170</v>
      </c>
      <c r="E66" s="7" t="s">
        <v>158</v>
      </c>
      <c r="F66" s="8" t="s">
        <v>22</v>
      </c>
      <c r="G66" s="9">
        <v>16.8</v>
      </c>
      <c r="H66" s="10">
        <v>712.44</v>
      </c>
      <c r="I66" s="10">
        <v>933.29</v>
      </c>
      <c r="J66" s="10">
        <v>599.91999999999996</v>
      </c>
      <c r="K66" s="10">
        <v>3.83</v>
      </c>
      <c r="L66" s="10">
        <f>15679.27</f>
        <v>15679.27</v>
      </c>
      <c r="M66" s="11">
        <v>4.4718417205545829E-3</v>
      </c>
    </row>
    <row r="67" spans="1:13" ht="39" customHeight="1" x14ac:dyDescent="0.25">
      <c r="A67" s="7" t="s">
        <v>179</v>
      </c>
      <c r="B67" s="9" t="s">
        <v>162</v>
      </c>
      <c r="C67" s="7" t="s">
        <v>46</v>
      </c>
      <c r="D67" s="7" t="s">
        <v>163</v>
      </c>
      <c r="E67" s="7" t="s">
        <v>136</v>
      </c>
      <c r="F67" s="8" t="s">
        <v>22</v>
      </c>
      <c r="G67" s="9">
        <v>5.44</v>
      </c>
      <c r="H67" s="10">
        <v>795.92</v>
      </c>
      <c r="I67" s="10">
        <v>1042.6500000000001</v>
      </c>
      <c r="J67" s="10">
        <v>240.55</v>
      </c>
      <c r="K67" s="10">
        <v>4.24</v>
      </c>
      <c r="L67" s="10">
        <f>5672.01</f>
        <v>5672.01</v>
      </c>
      <c r="M67" s="11">
        <v>1.617698461561208E-3</v>
      </c>
    </row>
    <row r="68" spans="1:13" ht="26.1" customHeight="1" x14ac:dyDescent="0.25">
      <c r="A68" s="7" t="s">
        <v>180</v>
      </c>
      <c r="B68" s="9" t="s">
        <v>181</v>
      </c>
      <c r="C68" s="7" t="s">
        <v>46</v>
      </c>
      <c r="D68" s="7" t="s">
        <v>182</v>
      </c>
      <c r="E68" s="7" t="s">
        <v>183</v>
      </c>
      <c r="F68" s="8" t="s">
        <v>22</v>
      </c>
      <c r="G68" s="9">
        <v>19.38</v>
      </c>
      <c r="H68" s="10">
        <v>62.57</v>
      </c>
      <c r="I68" s="10">
        <v>81.96</v>
      </c>
      <c r="J68" s="10">
        <v>681.78</v>
      </c>
      <c r="K68" s="10">
        <v>42.92</v>
      </c>
      <c r="L68" s="10">
        <f>1588.38</f>
        <v>1588.38</v>
      </c>
      <c r="M68" s="11">
        <v>4.5301751625518845E-4</v>
      </c>
    </row>
    <row r="69" spans="1:13" ht="24" customHeight="1" x14ac:dyDescent="0.25">
      <c r="A69" s="7" t="s">
        <v>184</v>
      </c>
      <c r="B69" s="9" t="s">
        <v>185</v>
      </c>
      <c r="C69" s="7" t="s">
        <v>46</v>
      </c>
      <c r="D69" s="7" t="s">
        <v>186</v>
      </c>
      <c r="E69" s="7" t="s">
        <v>187</v>
      </c>
      <c r="F69" s="8" t="s">
        <v>22</v>
      </c>
      <c r="G69" s="9">
        <v>16.2</v>
      </c>
      <c r="H69" s="10">
        <v>233.75</v>
      </c>
      <c r="I69" s="10">
        <v>306.20999999999998</v>
      </c>
      <c r="J69" s="10">
        <v>0</v>
      </c>
      <c r="K69" s="10">
        <v>0</v>
      </c>
      <c r="L69" s="10">
        <f>4960.6</f>
        <v>4960.6000000000004</v>
      </c>
      <c r="M69" s="11">
        <v>1.4147991608654653E-3</v>
      </c>
    </row>
    <row r="70" spans="1:13" ht="24" customHeight="1" x14ac:dyDescent="0.25">
      <c r="A70" s="7" t="s">
        <v>188</v>
      </c>
      <c r="B70" s="9" t="s">
        <v>185</v>
      </c>
      <c r="C70" s="7" t="s">
        <v>46</v>
      </c>
      <c r="D70" s="7" t="s">
        <v>186</v>
      </c>
      <c r="E70" s="7" t="s">
        <v>187</v>
      </c>
      <c r="F70" s="8" t="s">
        <v>22</v>
      </c>
      <c r="G70" s="9">
        <v>2.1800000000000002</v>
      </c>
      <c r="H70" s="10">
        <v>233.75</v>
      </c>
      <c r="I70" s="10">
        <v>306.20999999999998</v>
      </c>
      <c r="J70" s="10">
        <v>0</v>
      </c>
      <c r="K70" s="10">
        <v>0</v>
      </c>
      <c r="L70" s="10">
        <f>667.53</f>
        <v>667.53</v>
      </c>
      <c r="M70" s="11">
        <v>1.9038440588890941E-4</v>
      </c>
    </row>
    <row r="71" spans="1:13" ht="51.9" customHeight="1" x14ac:dyDescent="0.25">
      <c r="A71" s="7" t="s">
        <v>189</v>
      </c>
      <c r="B71" s="9" t="s">
        <v>190</v>
      </c>
      <c r="C71" s="7" t="s">
        <v>46</v>
      </c>
      <c r="D71" s="7" t="s">
        <v>191</v>
      </c>
      <c r="E71" s="7" t="s">
        <v>149</v>
      </c>
      <c r="F71" s="8" t="s">
        <v>22</v>
      </c>
      <c r="G71" s="9">
        <v>7.2</v>
      </c>
      <c r="H71" s="10">
        <v>350</v>
      </c>
      <c r="I71" s="10">
        <v>458.5</v>
      </c>
      <c r="J71" s="10">
        <v>0</v>
      </c>
      <c r="K71" s="10">
        <v>0</v>
      </c>
      <c r="L71" s="10">
        <f>3301.2</f>
        <v>3301.2</v>
      </c>
      <c r="M71" s="11">
        <v>9.4152622461981899E-4</v>
      </c>
    </row>
    <row r="72" spans="1:13" ht="39" customHeight="1" x14ac:dyDescent="0.25">
      <c r="A72" s="7" t="s">
        <v>192</v>
      </c>
      <c r="B72" s="9" t="s">
        <v>193</v>
      </c>
      <c r="C72" s="7" t="s">
        <v>194</v>
      </c>
      <c r="D72" s="7" t="s">
        <v>195</v>
      </c>
      <c r="E72" s="7">
        <v>15</v>
      </c>
      <c r="F72" s="8" t="s">
        <v>196</v>
      </c>
      <c r="G72" s="9">
        <v>3.57</v>
      </c>
      <c r="H72" s="10">
        <v>750</v>
      </c>
      <c r="I72" s="10">
        <v>982.5</v>
      </c>
      <c r="J72" s="10">
        <v>0</v>
      </c>
      <c r="K72" s="10">
        <v>0</v>
      </c>
      <c r="L72" s="10">
        <f>3507.52</f>
        <v>3507.52</v>
      </c>
      <c r="M72" s="11">
        <v>1.0003701876222305E-3</v>
      </c>
    </row>
    <row r="73" spans="1:13" ht="26.1" customHeight="1" x14ac:dyDescent="0.25">
      <c r="A73" s="7" t="s">
        <v>197</v>
      </c>
      <c r="B73" s="9" t="s">
        <v>198</v>
      </c>
      <c r="C73" s="7" t="s">
        <v>19</v>
      </c>
      <c r="D73" s="7" t="s">
        <v>199</v>
      </c>
      <c r="E73" s="7" t="s">
        <v>200</v>
      </c>
      <c r="F73" s="8" t="s">
        <v>22</v>
      </c>
      <c r="G73" s="9">
        <v>16.899999999999999</v>
      </c>
      <c r="H73" s="10">
        <v>594.33000000000004</v>
      </c>
      <c r="I73" s="10">
        <v>778.57</v>
      </c>
      <c r="J73" s="10">
        <v>133.51</v>
      </c>
      <c r="K73" s="10">
        <v>1.01</v>
      </c>
      <c r="L73" s="10">
        <f>13157.83</f>
        <v>13157.83</v>
      </c>
      <c r="M73" s="11">
        <v>3.7527087132222807E-3</v>
      </c>
    </row>
    <row r="74" spans="1:13" ht="26.1" customHeight="1" x14ac:dyDescent="0.25">
      <c r="A74" s="7" t="s">
        <v>201</v>
      </c>
      <c r="B74" s="9" t="s">
        <v>202</v>
      </c>
      <c r="C74" s="7" t="s">
        <v>194</v>
      </c>
      <c r="D74" s="7" t="s">
        <v>203</v>
      </c>
      <c r="E74" s="7">
        <v>15</v>
      </c>
      <c r="F74" s="8" t="s">
        <v>22</v>
      </c>
      <c r="G74" s="9">
        <v>69.790000000000006</v>
      </c>
      <c r="H74" s="10">
        <v>264.64999999999998</v>
      </c>
      <c r="I74" s="10">
        <v>346.69</v>
      </c>
      <c r="J74" s="10">
        <v>3955.69</v>
      </c>
      <c r="K74" s="10">
        <v>16.350000000000001</v>
      </c>
      <c r="L74" s="10">
        <f>24195.49</f>
        <v>24195.49</v>
      </c>
      <c r="M74" s="11">
        <v>6.9007295385092038E-3</v>
      </c>
    </row>
    <row r="75" spans="1:13" ht="51.9" customHeight="1" x14ac:dyDescent="0.25">
      <c r="A75" s="7" t="s">
        <v>204</v>
      </c>
      <c r="B75" s="9" t="s">
        <v>205</v>
      </c>
      <c r="C75" s="7" t="s">
        <v>46</v>
      </c>
      <c r="D75" s="7" t="s">
        <v>206</v>
      </c>
      <c r="E75" s="7" t="s">
        <v>207</v>
      </c>
      <c r="F75" s="8" t="s">
        <v>22</v>
      </c>
      <c r="G75" s="9">
        <v>20.52</v>
      </c>
      <c r="H75" s="10">
        <v>576.55999999999995</v>
      </c>
      <c r="I75" s="10">
        <v>755.29</v>
      </c>
      <c r="J75" s="10">
        <v>2852.89</v>
      </c>
      <c r="K75" s="10">
        <v>18.41</v>
      </c>
      <c r="L75" s="10">
        <f>15498.55</f>
        <v>15498.55</v>
      </c>
      <c r="M75" s="11">
        <v>4.4202990635470426E-3</v>
      </c>
    </row>
    <row r="76" spans="1:13" ht="26.1" customHeight="1" x14ac:dyDescent="0.25">
      <c r="A76" s="7" t="s">
        <v>208</v>
      </c>
      <c r="B76" s="9" t="s">
        <v>209</v>
      </c>
      <c r="C76" s="7" t="s">
        <v>46</v>
      </c>
      <c r="D76" s="7" t="s">
        <v>210</v>
      </c>
      <c r="E76" s="7" t="s">
        <v>207</v>
      </c>
      <c r="F76" s="8" t="s">
        <v>22</v>
      </c>
      <c r="G76" s="9">
        <v>164.44</v>
      </c>
      <c r="H76" s="10">
        <v>271.27</v>
      </c>
      <c r="I76" s="10">
        <v>355.36</v>
      </c>
      <c r="J76" s="10">
        <v>11331.56</v>
      </c>
      <c r="K76" s="10">
        <v>19.39</v>
      </c>
      <c r="L76" s="10">
        <f>58435.39</f>
        <v>58435.39</v>
      </c>
      <c r="M76" s="11">
        <v>1.6666197785922307E-2</v>
      </c>
    </row>
    <row r="77" spans="1:13" ht="51.9" customHeight="1" x14ac:dyDescent="0.25">
      <c r="A77" s="7" t="s">
        <v>211</v>
      </c>
      <c r="B77" s="9" t="s">
        <v>212</v>
      </c>
      <c r="C77" s="7" t="s">
        <v>46</v>
      </c>
      <c r="D77" s="7" t="s">
        <v>213</v>
      </c>
      <c r="E77" s="7" t="s">
        <v>207</v>
      </c>
      <c r="F77" s="8" t="s">
        <v>22</v>
      </c>
      <c r="G77" s="9">
        <v>13.5</v>
      </c>
      <c r="H77" s="10">
        <v>573.88</v>
      </c>
      <c r="I77" s="10">
        <v>751.78</v>
      </c>
      <c r="J77" s="10">
        <v>1153.44</v>
      </c>
      <c r="K77" s="10">
        <v>11.37</v>
      </c>
      <c r="L77" s="10">
        <f>10149.03</f>
        <v>10149.030000000001</v>
      </c>
      <c r="M77" s="11">
        <v>2.8945770930126264E-3</v>
      </c>
    </row>
    <row r="78" spans="1:13" ht="24" customHeight="1" x14ac:dyDescent="0.25">
      <c r="A78" s="3" t="s">
        <v>214</v>
      </c>
      <c r="B78" s="3"/>
      <c r="C78" s="3"/>
      <c r="D78" s="3" t="s">
        <v>215</v>
      </c>
      <c r="E78" s="3"/>
      <c r="F78" s="3"/>
      <c r="G78" s="4"/>
      <c r="H78" s="3"/>
      <c r="I78" s="3"/>
      <c r="J78" s="3"/>
      <c r="K78" s="3"/>
      <c r="L78" s="5">
        <v>21091.38</v>
      </c>
      <c r="M78" s="6">
        <v>6.0154148138319274E-3</v>
      </c>
    </row>
    <row r="79" spans="1:13" ht="26.1" customHeight="1" x14ac:dyDescent="0.25">
      <c r="A79" s="7" t="s">
        <v>216</v>
      </c>
      <c r="B79" s="9" t="s">
        <v>217</v>
      </c>
      <c r="C79" s="7" t="s">
        <v>19</v>
      </c>
      <c r="D79" s="7" t="s">
        <v>218</v>
      </c>
      <c r="E79" s="7" t="s">
        <v>219</v>
      </c>
      <c r="F79" s="8" t="s">
        <v>60</v>
      </c>
      <c r="G79" s="9">
        <v>139.80000000000001</v>
      </c>
      <c r="H79" s="10">
        <v>51.16</v>
      </c>
      <c r="I79" s="10">
        <v>67.010000000000005</v>
      </c>
      <c r="J79" s="10">
        <v>1121.19</v>
      </c>
      <c r="K79" s="10">
        <v>11.97</v>
      </c>
      <c r="L79" s="10">
        <f>9367.99</f>
        <v>9367.99</v>
      </c>
      <c r="M79" s="11">
        <v>2.671818810425366E-3</v>
      </c>
    </row>
    <row r="80" spans="1:13" ht="26.1" customHeight="1" x14ac:dyDescent="0.25">
      <c r="A80" s="7" t="s">
        <v>220</v>
      </c>
      <c r="B80" s="9" t="s">
        <v>217</v>
      </c>
      <c r="C80" s="7" t="s">
        <v>19</v>
      </c>
      <c r="D80" s="7" t="s">
        <v>221</v>
      </c>
      <c r="E80" s="7" t="s">
        <v>219</v>
      </c>
      <c r="F80" s="8" t="s">
        <v>60</v>
      </c>
      <c r="G80" s="9">
        <v>66.150000000000006</v>
      </c>
      <c r="H80" s="10">
        <v>51.16</v>
      </c>
      <c r="I80" s="10">
        <v>67.010000000000005</v>
      </c>
      <c r="J80" s="10">
        <v>530.52</v>
      </c>
      <c r="K80" s="10">
        <v>11.97</v>
      </c>
      <c r="L80" s="10">
        <f>4432.71</f>
        <v>4432.71</v>
      </c>
      <c r="M80" s="11">
        <v>1.2642410975204526E-3</v>
      </c>
    </row>
    <row r="81" spans="1:13" ht="26.1" customHeight="1" x14ac:dyDescent="0.25">
      <c r="A81" s="7" t="s">
        <v>222</v>
      </c>
      <c r="B81" s="9" t="s">
        <v>217</v>
      </c>
      <c r="C81" s="7" t="s">
        <v>19</v>
      </c>
      <c r="D81" s="7" t="s">
        <v>221</v>
      </c>
      <c r="E81" s="7" t="s">
        <v>219</v>
      </c>
      <c r="F81" s="8" t="s">
        <v>60</v>
      </c>
      <c r="G81" s="9">
        <v>108.8</v>
      </c>
      <c r="H81" s="10">
        <v>51.16</v>
      </c>
      <c r="I81" s="10">
        <v>67.010000000000005</v>
      </c>
      <c r="J81" s="10">
        <v>872.57</v>
      </c>
      <c r="K81" s="10">
        <v>11.97</v>
      </c>
      <c r="L81" s="10">
        <f>7290.68</f>
        <v>7290.68</v>
      </c>
      <c r="M81" s="11">
        <v>2.0793549058861086E-3</v>
      </c>
    </row>
    <row r="82" spans="1:13" ht="24" customHeight="1" x14ac:dyDescent="0.25">
      <c r="A82" s="3" t="s">
        <v>223</v>
      </c>
      <c r="B82" s="3"/>
      <c r="C82" s="3"/>
      <c r="D82" s="3" t="s">
        <v>224</v>
      </c>
      <c r="E82" s="3"/>
      <c r="F82" s="3"/>
      <c r="G82" s="4"/>
      <c r="H82" s="3"/>
      <c r="I82" s="3"/>
      <c r="J82" s="3"/>
      <c r="K82" s="3"/>
      <c r="L82" s="5">
        <v>15107.44</v>
      </c>
      <c r="M82" s="6">
        <v>4.3087516499668117E-3</v>
      </c>
    </row>
    <row r="83" spans="1:13" ht="39" customHeight="1" x14ac:dyDescent="0.25">
      <c r="A83" s="7" t="s">
        <v>225</v>
      </c>
      <c r="B83" s="9" t="s">
        <v>226</v>
      </c>
      <c r="C83" s="7" t="s">
        <v>19</v>
      </c>
      <c r="D83" s="7" t="s">
        <v>227</v>
      </c>
      <c r="E83" s="7" t="s">
        <v>228</v>
      </c>
      <c r="F83" s="8" t="s">
        <v>22</v>
      </c>
      <c r="G83" s="9">
        <v>211.5</v>
      </c>
      <c r="H83" s="10">
        <v>54.53</v>
      </c>
      <c r="I83" s="10">
        <v>71.430000000000007</v>
      </c>
      <c r="J83" s="10">
        <v>6825.1</v>
      </c>
      <c r="K83" s="10">
        <v>45.18</v>
      </c>
      <c r="L83" s="10">
        <f>15107.44</f>
        <v>15107.44</v>
      </c>
      <c r="M83" s="11">
        <v>4.3087516499668117E-3</v>
      </c>
    </row>
    <row r="84" spans="1:13" ht="24" customHeight="1" x14ac:dyDescent="0.25">
      <c r="A84" s="3" t="s">
        <v>229</v>
      </c>
      <c r="B84" s="3"/>
      <c r="C84" s="3"/>
      <c r="D84" s="3" t="s">
        <v>230</v>
      </c>
      <c r="E84" s="3"/>
      <c r="F84" s="3"/>
      <c r="G84" s="4"/>
      <c r="H84" s="3"/>
      <c r="I84" s="3"/>
      <c r="J84" s="3"/>
      <c r="K84" s="3"/>
      <c r="L84" s="5">
        <v>234437.68</v>
      </c>
      <c r="M84" s="6">
        <v>6.6863329625296633E-2</v>
      </c>
    </row>
    <row r="85" spans="1:13" ht="39" customHeight="1" x14ac:dyDescent="0.25">
      <c r="A85" s="7" t="s">
        <v>231</v>
      </c>
      <c r="B85" s="9" t="s">
        <v>232</v>
      </c>
      <c r="C85" s="7" t="s">
        <v>19</v>
      </c>
      <c r="D85" s="7" t="s">
        <v>233</v>
      </c>
      <c r="E85" s="7" t="s">
        <v>234</v>
      </c>
      <c r="F85" s="8" t="s">
        <v>22</v>
      </c>
      <c r="G85" s="9">
        <v>671.71</v>
      </c>
      <c r="H85" s="10">
        <v>78.05</v>
      </c>
      <c r="I85" s="10">
        <v>102.24</v>
      </c>
      <c r="J85" s="10">
        <v>18666.82</v>
      </c>
      <c r="K85" s="10">
        <v>27.18</v>
      </c>
      <c r="L85" s="10">
        <f>68675.63</f>
        <v>68675.63</v>
      </c>
      <c r="M85" s="11">
        <v>1.9586788633614315E-2</v>
      </c>
    </row>
    <row r="86" spans="1:13" ht="39" customHeight="1" x14ac:dyDescent="0.25">
      <c r="A86" s="7" t="s">
        <v>235</v>
      </c>
      <c r="B86" s="9" t="s">
        <v>236</v>
      </c>
      <c r="C86" s="7" t="s">
        <v>19</v>
      </c>
      <c r="D86" s="7" t="s">
        <v>237</v>
      </c>
      <c r="E86" s="7" t="s">
        <v>234</v>
      </c>
      <c r="F86" s="8" t="s">
        <v>22</v>
      </c>
      <c r="G86" s="9">
        <v>14.23</v>
      </c>
      <c r="H86" s="10">
        <v>75.790000000000006</v>
      </c>
      <c r="I86" s="10">
        <v>99.28</v>
      </c>
      <c r="J86" s="10">
        <v>386.34</v>
      </c>
      <c r="K86" s="10">
        <v>27.35</v>
      </c>
      <c r="L86" s="10">
        <f>1412.75</f>
        <v>1412.75</v>
      </c>
      <c r="M86" s="11">
        <v>4.0292656422865909E-4</v>
      </c>
    </row>
    <row r="87" spans="1:13" ht="51.9" customHeight="1" x14ac:dyDescent="0.25">
      <c r="A87" s="7" t="s">
        <v>238</v>
      </c>
      <c r="B87" s="9" t="s">
        <v>236</v>
      </c>
      <c r="C87" s="7" t="s">
        <v>19</v>
      </c>
      <c r="D87" s="7" t="s">
        <v>239</v>
      </c>
      <c r="E87" s="7" t="s">
        <v>234</v>
      </c>
      <c r="F87" s="8" t="s">
        <v>22</v>
      </c>
      <c r="G87" s="9">
        <v>17.25</v>
      </c>
      <c r="H87" s="10">
        <v>75.790000000000006</v>
      </c>
      <c r="I87" s="10">
        <v>99.28</v>
      </c>
      <c r="J87" s="10">
        <v>468.33</v>
      </c>
      <c r="K87" s="10">
        <v>27.35</v>
      </c>
      <c r="L87" s="10">
        <f>1712.58</f>
        <v>1712.58</v>
      </c>
      <c r="M87" s="11">
        <v>4.8844025862092863E-4</v>
      </c>
    </row>
    <row r="88" spans="1:13" ht="24" customHeight="1" x14ac:dyDescent="0.25">
      <c r="A88" s="7" t="s">
        <v>240</v>
      </c>
      <c r="B88" s="9" t="s">
        <v>241</v>
      </c>
      <c r="C88" s="7" t="s">
        <v>29</v>
      </c>
      <c r="D88" s="7" t="s">
        <v>242</v>
      </c>
      <c r="E88" s="7" t="s">
        <v>31</v>
      </c>
      <c r="F88" s="8" t="s">
        <v>60</v>
      </c>
      <c r="G88" s="9">
        <v>238.6</v>
      </c>
      <c r="H88" s="10">
        <v>57.17</v>
      </c>
      <c r="I88" s="10">
        <v>74.89</v>
      </c>
      <c r="J88" s="10">
        <v>4829.26</v>
      </c>
      <c r="K88" s="10">
        <v>27.03</v>
      </c>
      <c r="L88" s="10">
        <f>17868.75</f>
        <v>17868.75</v>
      </c>
      <c r="M88" s="11">
        <v>5.0962973240565217E-3</v>
      </c>
    </row>
    <row r="89" spans="1:13" ht="26.1" customHeight="1" x14ac:dyDescent="0.25">
      <c r="A89" s="7" t="s">
        <v>243</v>
      </c>
      <c r="B89" s="9" t="s">
        <v>244</v>
      </c>
      <c r="C89" s="7" t="s">
        <v>35</v>
      </c>
      <c r="D89" s="7" t="s">
        <v>245</v>
      </c>
      <c r="E89" s="7">
        <v>0</v>
      </c>
      <c r="F89" s="8" t="s">
        <v>22</v>
      </c>
      <c r="G89" s="9">
        <v>495.39</v>
      </c>
      <c r="H89" s="10">
        <v>71.94</v>
      </c>
      <c r="I89" s="10">
        <v>94.24</v>
      </c>
      <c r="J89" s="10">
        <v>0</v>
      </c>
      <c r="K89" s="10">
        <v>0</v>
      </c>
      <c r="L89" s="10">
        <f>46685.55</f>
        <v>46685.55</v>
      </c>
      <c r="M89" s="11">
        <v>1.3315058050345266E-2</v>
      </c>
    </row>
    <row r="90" spans="1:13" ht="26.1" customHeight="1" x14ac:dyDescent="0.25">
      <c r="A90" s="7" t="s">
        <v>246</v>
      </c>
      <c r="B90" s="9" t="s">
        <v>247</v>
      </c>
      <c r="C90" s="7" t="s">
        <v>35</v>
      </c>
      <c r="D90" s="7" t="s">
        <v>248</v>
      </c>
      <c r="E90" s="7" t="s">
        <v>249</v>
      </c>
      <c r="F90" s="8" t="s">
        <v>22</v>
      </c>
      <c r="G90" s="9">
        <v>734.92</v>
      </c>
      <c r="H90" s="10">
        <v>101.88</v>
      </c>
      <c r="I90" s="10">
        <v>133.46</v>
      </c>
      <c r="J90" s="10">
        <v>0</v>
      </c>
      <c r="K90" s="10">
        <v>0</v>
      </c>
      <c r="L90" s="10">
        <f>98082.42</f>
        <v>98082.42</v>
      </c>
      <c r="M90" s="11">
        <v>2.7973818794430942E-2</v>
      </c>
    </row>
    <row r="91" spans="1:13" ht="24" customHeight="1" x14ac:dyDescent="0.25">
      <c r="A91" s="3" t="s">
        <v>250</v>
      </c>
      <c r="B91" s="3"/>
      <c r="C91" s="3"/>
      <c r="D91" s="3" t="s">
        <v>251</v>
      </c>
      <c r="E91" s="3"/>
      <c r="F91" s="3"/>
      <c r="G91" s="4"/>
      <c r="H91" s="3"/>
      <c r="I91" s="3"/>
      <c r="J91" s="3"/>
      <c r="K91" s="3"/>
      <c r="L91" s="5">
        <v>442332.34</v>
      </c>
      <c r="M91" s="6">
        <v>0.12615639710028176</v>
      </c>
    </row>
    <row r="92" spans="1:13" ht="39" customHeight="1" x14ac:dyDescent="0.25">
      <c r="A92" s="7" t="s">
        <v>252</v>
      </c>
      <c r="B92" s="9" t="s">
        <v>253</v>
      </c>
      <c r="C92" s="7" t="s">
        <v>19</v>
      </c>
      <c r="D92" s="7" t="s">
        <v>254</v>
      </c>
      <c r="E92" s="7" t="s">
        <v>255</v>
      </c>
      <c r="F92" s="8" t="s">
        <v>22</v>
      </c>
      <c r="G92" s="9">
        <v>382.52</v>
      </c>
      <c r="H92" s="10">
        <v>63.84</v>
      </c>
      <c r="I92" s="10">
        <v>83.63</v>
      </c>
      <c r="J92" s="10">
        <v>8159.15</v>
      </c>
      <c r="K92" s="10">
        <v>25.51</v>
      </c>
      <c r="L92" s="10">
        <f>31990.14</f>
        <v>31990.14</v>
      </c>
      <c r="M92" s="11">
        <v>9.1238203499513677E-3</v>
      </c>
    </row>
    <row r="93" spans="1:13" ht="26.1" customHeight="1" x14ac:dyDescent="0.25">
      <c r="A93" s="7" t="s">
        <v>256</v>
      </c>
      <c r="B93" s="9" t="s">
        <v>257</v>
      </c>
      <c r="C93" s="7" t="s">
        <v>19</v>
      </c>
      <c r="D93" s="7" t="s">
        <v>258</v>
      </c>
      <c r="E93" s="7" t="s">
        <v>259</v>
      </c>
      <c r="F93" s="8" t="s">
        <v>22</v>
      </c>
      <c r="G93" s="9">
        <v>23.72</v>
      </c>
      <c r="H93" s="10">
        <v>64.010000000000005</v>
      </c>
      <c r="I93" s="10">
        <v>83.85</v>
      </c>
      <c r="J93" s="10">
        <v>218.93</v>
      </c>
      <c r="K93" s="10">
        <v>11.01</v>
      </c>
      <c r="L93" s="10">
        <f>1988.92</f>
        <v>1988.92</v>
      </c>
      <c r="M93" s="11">
        <v>5.6725443434837346E-4</v>
      </c>
    </row>
    <row r="94" spans="1:13" ht="39" customHeight="1" x14ac:dyDescent="0.25">
      <c r="A94" s="7" t="s">
        <v>260</v>
      </c>
      <c r="B94" s="9" t="s">
        <v>261</v>
      </c>
      <c r="C94" s="7" t="s">
        <v>19</v>
      </c>
      <c r="D94" s="7" t="s">
        <v>262</v>
      </c>
      <c r="E94" s="7" t="s">
        <v>234</v>
      </c>
      <c r="F94" s="8" t="s">
        <v>22</v>
      </c>
      <c r="G94" s="9">
        <v>228.05</v>
      </c>
      <c r="H94" s="10">
        <v>63.07</v>
      </c>
      <c r="I94" s="10">
        <v>82.62</v>
      </c>
      <c r="J94" s="10">
        <v>2376.2800000000002</v>
      </c>
      <c r="K94" s="10">
        <v>12.61</v>
      </c>
      <c r="L94" s="10">
        <f>18841.49</f>
        <v>18841.490000000002</v>
      </c>
      <c r="M94" s="11">
        <v>5.3737298394256859E-3</v>
      </c>
    </row>
    <row r="95" spans="1:13" ht="39" customHeight="1" x14ac:dyDescent="0.25">
      <c r="A95" s="7" t="s">
        <v>263</v>
      </c>
      <c r="B95" s="9" t="s">
        <v>264</v>
      </c>
      <c r="C95" s="7" t="s">
        <v>19</v>
      </c>
      <c r="D95" s="7" t="s">
        <v>265</v>
      </c>
      <c r="E95" s="7" t="s">
        <v>234</v>
      </c>
      <c r="F95" s="8" t="s">
        <v>22</v>
      </c>
      <c r="G95" s="9">
        <v>347.46</v>
      </c>
      <c r="H95" s="10">
        <v>74.2</v>
      </c>
      <c r="I95" s="10">
        <v>97.2</v>
      </c>
      <c r="J95" s="10">
        <v>4037.48</v>
      </c>
      <c r="K95" s="10">
        <v>11.95</v>
      </c>
      <c r="L95" s="10">
        <f>33773.11</f>
        <v>33773.11</v>
      </c>
      <c r="M95" s="11">
        <v>9.632336347985538E-3</v>
      </c>
    </row>
    <row r="96" spans="1:13" ht="51.9" customHeight="1" x14ac:dyDescent="0.25">
      <c r="A96" s="7" t="s">
        <v>266</v>
      </c>
      <c r="B96" s="9" t="s">
        <v>267</v>
      </c>
      <c r="C96" s="7" t="s">
        <v>46</v>
      </c>
      <c r="D96" s="7" t="s">
        <v>268</v>
      </c>
      <c r="E96" s="7" t="s">
        <v>269</v>
      </c>
      <c r="F96" s="8" t="s">
        <v>22</v>
      </c>
      <c r="G96" s="9">
        <v>394.65</v>
      </c>
      <c r="H96" s="10">
        <v>498.76</v>
      </c>
      <c r="I96" s="10">
        <v>653.37</v>
      </c>
      <c r="J96" s="10">
        <v>0</v>
      </c>
      <c r="K96" s="10">
        <v>0</v>
      </c>
      <c r="L96" s="10">
        <f>257852.47</f>
        <v>257852.47</v>
      </c>
      <c r="M96" s="11">
        <v>7.3541397851688825E-2</v>
      </c>
    </row>
    <row r="97" spans="1:13" ht="39" customHeight="1" x14ac:dyDescent="0.25">
      <c r="A97" s="7" t="s">
        <v>270</v>
      </c>
      <c r="B97" s="9" t="s">
        <v>271</v>
      </c>
      <c r="C97" s="7" t="s">
        <v>35</v>
      </c>
      <c r="D97" s="7" t="s">
        <v>272</v>
      </c>
      <c r="E97" s="7" t="s">
        <v>273</v>
      </c>
      <c r="F97" s="8" t="s">
        <v>22</v>
      </c>
      <c r="G97" s="9">
        <v>3.06</v>
      </c>
      <c r="H97" s="10">
        <v>235.82</v>
      </c>
      <c r="I97" s="10">
        <v>308.92</v>
      </c>
      <c r="J97" s="10">
        <v>93.51</v>
      </c>
      <c r="K97" s="10">
        <v>9.89</v>
      </c>
      <c r="L97" s="10">
        <f>945.29</f>
        <v>945.29</v>
      </c>
      <c r="M97" s="11">
        <v>2.6960357593325724E-4</v>
      </c>
    </row>
    <row r="98" spans="1:13" ht="39" customHeight="1" x14ac:dyDescent="0.25">
      <c r="A98" s="7" t="s">
        <v>274</v>
      </c>
      <c r="B98" s="9" t="s">
        <v>271</v>
      </c>
      <c r="C98" s="7" t="s">
        <v>35</v>
      </c>
      <c r="D98" s="7" t="s">
        <v>272</v>
      </c>
      <c r="E98" s="7" t="s">
        <v>273</v>
      </c>
      <c r="F98" s="8" t="s">
        <v>22</v>
      </c>
      <c r="G98" s="9">
        <v>0.99</v>
      </c>
      <c r="H98" s="10">
        <v>235.82</v>
      </c>
      <c r="I98" s="10">
        <v>308.92</v>
      </c>
      <c r="J98" s="10">
        <v>30.25</v>
      </c>
      <c r="K98" s="10">
        <v>9.89</v>
      </c>
      <c r="L98" s="10">
        <f>305.83</f>
        <v>305.83</v>
      </c>
      <c r="M98" s="11">
        <v>8.7224937984817412E-5</v>
      </c>
    </row>
    <row r="99" spans="1:13" ht="26.1" customHeight="1" x14ac:dyDescent="0.25">
      <c r="A99" s="7" t="s">
        <v>275</v>
      </c>
      <c r="B99" s="9" t="s">
        <v>276</v>
      </c>
      <c r="C99" s="7" t="s">
        <v>19</v>
      </c>
      <c r="D99" s="7" t="s">
        <v>277</v>
      </c>
      <c r="E99" s="7" t="s">
        <v>234</v>
      </c>
      <c r="F99" s="8" t="s">
        <v>60</v>
      </c>
      <c r="G99" s="9">
        <v>132.1</v>
      </c>
      <c r="H99" s="10">
        <v>13.73</v>
      </c>
      <c r="I99" s="10">
        <v>17.98</v>
      </c>
      <c r="J99" s="10">
        <v>441.21</v>
      </c>
      <c r="K99" s="10">
        <v>18.579999999999998</v>
      </c>
      <c r="L99" s="10">
        <f>2375.15</f>
        <v>2375.15</v>
      </c>
      <c r="M99" s="11">
        <v>6.7741003647333188E-4</v>
      </c>
    </row>
    <row r="100" spans="1:13" ht="24" customHeight="1" x14ac:dyDescent="0.25">
      <c r="A100" s="7" t="s">
        <v>278</v>
      </c>
      <c r="B100" s="9" t="s">
        <v>279</v>
      </c>
      <c r="C100" s="7" t="s">
        <v>35</v>
      </c>
      <c r="D100" s="7" t="s">
        <v>280</v>
      </c>
      <c r="E100" s="7" t="s">
        <v>281</v>
      </c>
      <c r="F100" s="8" t="s">
        <v>60</v>
      </c>
      <c r="G100" s="9">
        <v>238.6</v>
      </c>
      <c r="H100" s="10">
        <v>27.12</v>
      </c>
      <c r="I100" s="10">
        <v>35.520000000000003</v>
      </c>
      <c r="J100" s="10">
        <v>0</v>
      </c>
      <c r="K100" s="10">
        <v>0</v>
      </c>
      <c r="L100" s="10">
        <f>8475.07</f>
        <v>8475.07</v>
      </c>
      <c r="M100" s="11">
        <v>2.4171515389823971E-3</v>
      </c>
    </row>
    <row r="101" spans="1:13" ht="24" customHeight="1" x14ac:dyDescent="0.25">
      <c r="A101" s="7" t="s">
        <v>282</v>
      </c>
      <c r="B101" s="9" t="s">
        <v>283</v>
      </c>
      <c r="C101" s="7" t="s">
        <v>35</v>
      </c>
      <c r="D101" s="7" t="s">
        <v>284</v>
      </c>
      <c r="E101" s="7" t="s">
        <v>281</v>
      </c>
      <c r="F101" s="8" t="s">
        <v>60</v>
      </c>
      <c r="G101" s="9">
        <v>99.15</v>
      </c>
      <c r="H101" s="10">
        <v>95.23</v>
      </c>
      <c r="I101" s="10">
        <v>124.75</v>
      </c>
      <c r="J101" s="10">
        <v>2256.65</v>
      </c>
      <c r="K101" s="10">
        <v>18.239999999999998</v>
      </c>
      <c r="L101" s="10">
        <f>12368.96</f>
        <v>12368.96</v>
      </c>
      <c r="M101" s="11">
        <v>3.5277172577467455E-3</v>
      </c>
    </row>
    <row r="102" spans="1:13" ht="24" customHeight="1" x14ac:dyDescent="0.25">
      <c r="A102" s="7" t="s">
        <v>285</v>
      </c>
      <c r="B102" s="9" t="s">
        <v>286</v>
      </c>
      <c r="C102" s="7" t="s">
        <v>35</v>
      </c>
      <c r="D102" s="7" t="s">
        <v>287</v>
      </c>
      <c r="E102" s="7" t="s">
        <v>281</v>
      </c>
      <c r="F102" s="8" t="s">
        <v>60</v>
      </c>
      <c r="G102" s="9">
        <v>1.75</v>
      </c>
      <c r="H102" s="10">
        <v>166.85</v>
      </c>
      <c r="I102" s="10">
        <v>218.57</v>
      </c>
      <c r="J102" s="10">
        <v>40.86</v>
      </c>
      <c r="K102" s="10">
        <v>10.68</v>
      </c>
      <c r="L102" s="10">
        <f>382.49</f>
        <v>382.49</v>
      </c>
      <c r="M102" s="11">
        <v>1.0908892695227025E-4</v>
      </c>
    </row>
    <row r="103" spans="1:13" ht="51.9" customHeight="1" x14ac:dyDescent="0.25">
      <c r="A103" s="7" t="s">
        <v>288</v>
      </c>
      <c r="B103" s="9" t="s">
        <v>289</v>
      </c>
      <c r="C103" s="7" t="s">
        <v>19</v>
      </c>
      <c r="D103" s="7" t="s">
        <v>290</v>
      </c>
      <c r="E103" s="7" t="s">
        <v>291</v>
      </c>
      <c r="F103" s="8" t="s">
        <v>60</v>
      </c>
      <c r="G103" s="9">
        <v>22.06</v>
      </c>
      <c r="H103" s="10">
        <v>1571.13</v>
      </c>
      <c r="I103" s="10">
        <v>2058.1799999999998</v>
      </c>
      <c r="J103" s="10">
        <v>12646.99</v>
      </c>
      <c r="K103" s="10">
        <v>27.85</v>
      </c>
      <c r="L103" s="10">
        <f>45403.45</f>
        <v>45403.45</v>
      </c>
      <c r="M103" s="11">
        <v>1.2949393815344335E-2</v>
      </c>
    </row>
    <row r="104" spans="1:13" ht="39" customHeight="1" x14ac:dyDescent="0.25">
      <c r="A104" s="7" t="s">
        <v>292</v>
      </c>
      <c r="B104" s="9" t="s">
        <v>293</v>
      </c>
      <c r="C104" s="7" t="s">
        <v>19</v>
      </c>
      <c r="D104" s="7" t="s">
        <v>294</v>
      </c>
      <c r="E104" s="7" t="s">
        <v>295</v>
      </c>
      <c r="F104" s="8" t="s">
        <v>22</v>
      </c>
      <c r="G104" s="9">
        <v>68.260000000000005</v>
      </c>
      <c r="H104" s="10">
        <v>127.46</v>
      </c>
      <c r="I104" s="10">
        <v>166.97</v>
      </c>
      <c r="J104" s="10">
        <v>1072.3599999999999</v>
      </c>
      <c r="K104" s="10">
        <v>9.41</v>
      </c>
      <c r="L104" s="10">
        <f>11397.37</f>
        <v>11397.37</v>
      </c>
      <c r="M104" s="11">
        <v>3.2506127307328201E-3</v>
      </c>
    </row>
    <row r="105" spans="1:13" ht="26.1" customHeight="1" x14ac:dyDescent="0.25">
      <c r="A105" s="7" t="s">
        <v>296</v>
      </c>
      <c r="B105" s="9" t="s">
        <v>297</v>
      </c>
      <c r="C105" s="7" t="s">
        <v>35</v>
      </c>
      <c r="D105" s="7" t="s">
        <v>298</v>
      </c>
      <c r="E105" s="7" t="s">
        <v>273</v>
      </c>
      <c r="F105" s="8" t="s">
        <v>22</v>
      </c>
      <c r="G105" s="9">
        <v>1.98</v>
      </c>
      <c r="H105" s="10">
        <v>141.94999999999999</v>
      </c>
      <c r="I105" s="10">
        <v>185.95</v>
      </c>
      <c r="J105" s="10">
        <v>160.04</v>
      </c>
      <c r="K105" s="10">
        <v>43.47</v>
      </c>
      <c r="L105" s="10">
        <f>368.18</f>
        <v>368.18</v>
      </c>
      <c r="M105" s="11">
        <v>1.0500761098404367E-4</v>
      </c>
    </row>
    <row r="106" spans="1:13" ht="26.1" customHeight="1" x14ac:dyDescent="0.25">
      <c r="A106" s="7" t="s">
        <v>299</v>
      </c>
      <c r="B106" s="9" t="s">
        <v>300</v>
      </c>
      <c r="C106" s="7" t="s">
        <v>19</v>
      </c>
      <c r="D106" s="7" t="s">
        <v>301</v>
      </c>
      <c r="E106" s="7" t="s">
        <v>291</v>
      </c>
      <c r="F106" s="8" t="s">
        <v>22</v>
      </c>
      <c r="G106" s="9">
        <v>9.09</v>
      </c>
      <c r="H106" s="10">
        <v>226.04</v>
      </c>
      <c r="I106" s="10">
        <v>296.11</v>
      </c>
      <c r="J106" s="10">
        <v>371.59</v>
      </c>
      <c r="K106" s="10">
        <v>13.81</v>
      </c>
      <c r="L106" s="10">
        <f>2691.63</f>
        <v>2691.63</v>
      </c>
      <c r="M106" s="11">
        <v>7.6767243183492172E-4</v>
      </c>
    </row>
    <row r="107" spans="1:13" ht="24" customHeight="1" x14ac:dyDescent="0.25">
      <c r="A107" s="7" t="s">
        <v>302</v>
      </c>
      <c r="B107" s="9" t="s">
        <v>303</v>
      </c>
      <c r="C107" s="7" t="s">
        <v>46</v>
      </c>
      <c r="D107" s="7" t="s">
        <v>304</v>
      </c>
      <c r="E107" s="7" t="s">
        <v>305</v>
      </c>
      <c r="F107" s="8" t="s">
        <v>306</v>
      </c>
      <c r="G107" s="9">
        <v>27.24</v>
      </c>
      <c r="H107" s="10">
        <v>130.44999999999999</v>
      </c>
      <c r="I107" s="10">
        <v>170.88</v>
      </c>
      <c r="J107" s="10">
        <v>520.01</v>
      </c>
      <c r="K107" s="10">
        <v>11.17</v>
      </c>
      <c r="L107" s="10">
        <f>4654.77</f>
        <v>4654.7700000000004</v>
      </c>
      <c r="M107" s="11">
        <v>1.327574222880648E-3</v>
      </c>
    </row>
    <row r="108" spans="1:13" ht="24" customHeight="1" x14ac:dyDescent="0.25">
      <c r="A108" s="7" t="s">
        <v>307</v>
      </c>
      <c r="B108" s="9" t="s">
        <v>308</v>
      </c>
      <c r="C108" s="7" t="s">
        <v>19</v>
      </c>
      <c r="D108" s="7" t="s">
        <v>309</v>
      </c>
      <c r="E108" s="7" t="s">
        <v>310</v>
      </c>
      <c r="F108" s="8" t="s">
        <v>22</v>
      </c>
      <c r="G108" s="9">
        <v>354.18</v>
      </c>
      <c r="H108" s="10">
        <v>18.36</v>
      </c>
      <c r="I108" s="10">
        <v>24.05</v>
      </c>
      <c r="J108" s="10">
        <v>1122.75</v>
      </c>
      <c r="K108" s="10">
        <v>13.18</v>
      </c>
      <c r="L108" s="10">
        <f>8518.02</f>
        <v>8518.02</v>
      </c>
      <c r="M108" s="11">
        <v>2.4294011910323855E-3</v>
      </c>
    </row>
    <row r="109" spans="1:13" ht="24" customHeight="1" x14ac:dyDescent="0.25">
      <c r="A109" s="3" t="s">
        <v>311</v>
      </c>
      <c r="B109" s="3"/>
      <c r="C109" s="3"/>
      <c r="D109" s="3" t="s">
        <v>312</v>
      </c>
      <c r="E109" s="3"/>
      <c r="F109" s="3"/>
      <c r="G109" s="4"/>
      <c r="H109" s="3"/>
      <c r="I109" s="3"/>
      <c r="J109" s="3"/>
      <c r="K109" s="3"/>
      <c r="L109" s="5">
        <v>221831.89</v>
      </c>
      <c r="M109" s="6">
        <v>6.3268066730879369E-2</v>
      </c>
    </row>
    <row r="110" spans="1:13" ht="26.1" customHeight="1" x14ac:dyDescent="0.25">
      <c r="A110" s="7" t="s">
        <v>313</v>
      </c>
      <c r="B110" s="9" t="s">
        <v>314</v>
      </c>
      <c r="C110" s="7" t="s">
        <v>35</v>
      </c>
      <c r="D110" s="7" t="s">
        <v>315</v>
      </c>
      <c r="E110" s="7" t="s">
        <v>316</v>
      </c>
      <c r="F110" s="8" t="s">
        <v>22</v>
      </c>
      <c r="G110" s="9">
        <v>3308.63</v>
      </c>
      <c r="H110" s="10">
        <v>16.23</v>
      </c>
      <c r="I110" s="10">
        <v>21.26</v>
      </c>
      <c r="J110" s="10">
        <v>57272.38</v>
      </c>
      <c r="K110" s="10">
        <v>81.42</v>
      </c>
      <c r="L110" s="10">
        <f>70341.47</f>
        <v>70341.47</v>
      </c>
      <c r="M110" s="11">
        <v>2.0061898304649297E-2</v>
      </c>
    </row>
    <row r="111" spans="1:13" ht="26.1" customHeight="1" x14ac:dyDescent="0.25">
      <c r="A111" s="7" t="s">
        <v>317</v>
      </c>
      <c r="B111" s="9" t="s">
        <v>318</v>
      </c>
      <c r="C111" s="7" t="s">
        <v>19</v>
      </c>
      <c r="D111" s="7" t="s">
        <v>319</v>
      </c>
      <c r="E111" s="7" t="s">
        <v>320</v>
      </c>
      <c r="F111" s="8" t="s">
        <v>22</v>
      </c>
      <c r="G111" s="9">
        <v>3119.59</v>
      </c>
      <c r="H111" s="10">
        <v>12.95</v>
      </c>
      <c r="I111" s="10">
        <v>16.96</v>
      </c>
      <c r="J111" s="10">
        <v>16253.06</v>
      </c>
      <c r="K111" s="10">
        <v>30.72</v>
      </c>
      <c r="L111" s="10">
        <f>52908.24</f>
        <v>52908.24</v>
      </c>
      <c r="M111" s="11">
        <v>1.5089814448830514E-2</v>
      </c>
    </row>
    <row r="112" spans="1:13" ht="26.1" customHeight="1" x14ac:dyDescent="0.25">
      <c r="A112" s="7" t="s">
        <v>321</v>
      </c>
      <c r="B112" s="9" t="s">
        <v>322</v>
      </c>
      <c r="C112" s="7" t="s">
        <v>35</v>
      </c>
      <c r="D112" s="7" t="s">
        <v>323</v>
      </c>
      <c r="E112" s="7" t="s">
        <v>316</v>
      </c>
      <c r="F112" s="8" t="s">
        <v>22</v>
      </c>
      <c r="G112" s="9">
        <v>500.86</v>
      </c>
      <c r="H112" s="10">
        <v>12.82</v>
      </c>
      <c r="I112" s="10">
        <v>16.79</v>
      </c>
      <c r="J112" s="10">
        <v>7252.45</v>
      </c>
      <c r="K112" s="10">
        <v>86.24</v>
      </c>
      <c r="L112" s="10">
        <f>8409.43</f>
        <v>8409.43</v>
      </c>
      <c r="M112" s="11">
        <v>2.398430534079924E-3</v>
      </c>
    </row>
    <row r="113" spans="1:13" ht="39" customHeight="1" x14ac:dyDescent="0.25">
      <c r="A113" s="7" t="s">
        <v>324</v>
      </c>
      <c r="B113" s="9" t="s">
        <v>325</v>
      </c>
      <c r="C113" s="7" t="s">
        <v>326</v>
      </c>
      <c r="D113" s="7" t="s">
        <v>327</v>
      </c>
      <c r="E113" s="7" t="s">
        <v>328</v>
      </c>
      <c r="F113" s="8" t="s">
        <v>22</v>
      </c>
      <c r="G113" s="9">
        <v>500.86</v>
      </c>
      <c r="H113" s="10">
        <v>41</v>
      </c>
      <c r="I113" s="10">
        <v>53.71</v>
      </c>
      <c r="J113" s="10">
        <v>15476.57</v>
      </c>
      <c r="K113" s="10">
        <v>57.53</v>
      </c>
      <c r="L113" s="10">
        <f>26901.19</f>
        <v>26901.19</v>
      </c>
      <c r="M113" s="11">
        <v>7.6724148365686501E-3</v>
      </c>
    </row>
    <row r="114" spans="1:13" ht="39" customHeight="1" x14ac:dyDescent="0.25">
      <c r="A114" s="7" t="s">
        <v>329</v>
      </c>
      <c r="B114" s="9" t="s">
        <v>330</v>
      </c>
      <c r="C114" s="7" t="s">
        <v>19</v>
      </c>
      <c r="D114" s="7" t="s">
        <v>331</v>
      </c>
      <c r="E114" s="7" t="s">
        <v>332</v>
      </c>
      <c r="F114" s="8" t="s">
        <v>22</v>
      </c>
      <c r="G114" s="9">
        <v>186.9</v>
      </c>
      <c r="H114" s="10">
        <v>17.79</v>
      </c>
      <c r="I114" s="10">
        <v>23.3</v>
      </c>
      <c r="J114" s="10">
        <v>1822.27</v>
      </c>
      <c r="K114" s="10">
        <v>41.85</v>
      </c>
      <c r="L114" s="10">
        <f>4354.77</f>
        <v>4354.7700000000004</v>
      </c>
      <c r="M114" s="11">
        <v>1.2420120432532562E-3</v>
      </c>
    </row>
    <row r="115" spans="1:13" ht="39" customHeight="1" x14ac:dyDescent="0.25">
      <c r="A115" s="7" t="s">
        <v>333</v>
      </c>
      <c r="B115" s="9" t="s">
        <v>330</v>
      </c>
      <c r="C115" s="7" t="s">
        <v>19</v>
      </c>
      <c r="D115" s="7" t="s">
        <v>331</v>
      </c>
      <c r="E115" s="7" t="s">
        <v>332</v>
      </c>
      <c r="F115" s="8" t="s">
        <v>22</v>
      </c>
      <c r="G115" s="9">
        <v>23.86</v>
      </c>
      <c r="H115" s="10">
        <v>17.79</v>
      </c>
      <c r="I115" s="10">
        <v>23.3</v>
      </c>
      <c r="J115" s="10">
        <v>232.63</v>
      </c>
      <c r="K115" s="10">
        <v>41.85</v>
      </c>
      <c r="L115" s="10">
        <f>555.93</f>
        <v>555.92999999999995</v>
      </c>
      <c r="M115" s="11">
        <v>1.5855527506751968E-4</v>
      </c>
    </row>
    <row r="116" spans="1:13" ht="51.9" customHeight="1" x14ac:dyDescent="0.25">
      <c r="A116" s="7" t="s">
        <v>334</v>
      </c>
      <c r="B116" s="9" t="s">
        <v>335</v>
      </c>
      <c r="C116" s="7" t="s">
        <v>19</v>
      </c>
      <c r="D116" s="7" t="s">
        <v>336</v>
      </c>
      <c r="E116" s="7" t="s">
        <v>337</v>
      </c>
      <c r="F116" s="8" t="s">
        <v>22</v>
      </c>
      <c r="G116" s="9">
        <v>515.99</v>
      </c>
      <c r="H116" s="10">
        <v>53.22</v>
      </c>
      <c r="I116" s="10">
        <v>69.709999999999994</v>
      </c>
      <c r="J116" s="10">
        <v>17940.97</v>
      </c>
      <c r="K116" s="10">
        <v>49.88</v>
      </c>
      <c r="L116" s="10">
        <f>35969.66</f>
        <v>35969.660000000003</v>
      </c>
      <c r="M116" s="11">
        <v>1.0258808366854029E-2</v>
      </c>
    </row>
    <row r="117" spans="1:13" ht="26.1" customHeight="1" x14ac:dyDescent="0.25">
      <c r="A117" s="7" t="s">
        <v>338</v>
      </c>
      <c r="B117" s="9" t="s">
        <v>257</v>
      </c>
      <c r="C117" s="7" t="s">
        <v>19</v>
      </c>
      <c r="D117" s="7" t="s">
        <v>258</v>
      </c>
      <c r="E117" s="7" t="s">
        <v>259</v>
      </c>
      <c r="F117" s="8" t="s">
        <v>22</v>
      </c>
      <c r="G117" s="9">
        <v>189.04</v>
      </c>
      <c r="H117" s="10">
        <v>64.010000000000005</v>
      </c>
      <c r="I117" s="10">
        <v>83.85</v>
      </c>
      <c r="J117" s="10">
        <v>1744.83</v>
      </c>
      <c r="K117" s="10">
        <v>11.01</v>
      </c>
      <c r="L117" s="10">
        <f>15851</f>
        <v>15851</v>
      </c>
      <c r="M117" s="11">
        <v>4.5208203642459564E-3</v>
      </c>
    </row>
    <row r="118" spans="1:13" ht="39" customHeight="1" x14ac:dyDescent="0.25">
      <c r="A118" s="7" t="s">
        <v>339</v>
      </c>
      <c r="B118" s="9" t="s">
        <v>340</v>
      </c>
      <c r="C118" s="7" t="s">
        <v>46</v>
      </c>
      <c r="D118" s="7" t="s">
        <v>341</v>
      </c>
      <c r="E118" s="7" t="s">
        <v>342</v>
      </c>
      <c r="F118" s="8" t="s">
        <v>22</v>
      </c>
      <c r="G118" s="9">
        <v>247.08</v>
      </c>
      <c r="H118" s="10">
        <v>20.21</v>
      </c>
      <c r="I118" s="10">
        <v>26.47</v>
      </c>
      <c r="J118" s="10">
        <v>3399.82</v>
      </c>
      <c r="K118" s="10">
        <v>51.98</v>
      </c>
      <c r="L118" s="10">
        <f>6540.2</f>
        <v>6540.2</v>
      </c>
      <c r="M118" s="11">
        <v>1.8653125573302254E-3</v>
      </c>
    </row>
    <row r="119" spans="1:13" ht="24" customHeight="1" x14ac:dyDescent="0.25">
      <c r="A119" s="3" t="s">
        <v>343</v>
      </c>
      <c r="B119" s="3"/>
      <c r="C119" s="3"/>
      <c r="D119" s="3" t="s">
        <v>344</v>
      </c>
      <c r="E119" s="3"/>
      <c r="F119" s="3"/>
      <c r="G119" s="4"/>
      <c r="H119" s="3"/>
      <c r="I119" s="3"/>
      <c r="J119" s="3"/>
      <c r="K119" s="3"/>
      <c r="L119" s="5">
        <v>63898.65</v>
      </c>
      <c r="M119" s="6">
        <v>1.8224359230826125E-2</v>
      </c>
    </row>
    <row r="120" spans="1:13" ht="39" customHeight="1" x14ac:dyDescent="0.25">
      <c r="A120" s="7" t="s">
        <v>345</v>
      </c>
      <c r="B120" s="9" t="s">
        <v>346</v>
      </c>
      <c r="C120" s="7" t="s">
        <v>19</v>
      </c>
      <c r="D120" s="7" t="s">
        <v>347</v>
      </c>
      <c r="E120" s="7" t="s">
        <v>348</v>
      </c>
      <c r="F120" s="8" t="s">
        <v>60</v>
      </c>
      <c r="G120" s="9">
        <v>49</v>
      </c>
      <c r="H120" s="10">
        <v>11.22</v>
      </c>
      <c r="I120" s="10">
        <v>14.69</v>
      </c>
      <c r="J120" s="10">
        <v>310.66000000000003</v>
      </c>
      <c r="K120" s="10">
        <v>43.16</v>
      </c>
      <c r="L120" s="10">
        <f>719.81</f>
        <v>719.81</v>
      </c>
      <c r="M120" s="11">
        <v>2.0529504172530955E-4</v>
      </c>
    </row>
    <row r="121" spans="1:13" ht="26.1" customHeight="1" x14ac:dyDescent="0.25">
      <c r="A121" s="7" t="s">
        <v>349</v>
      </c>
      <c r="B121" s="9" t="s">
        <v>350</v>
      </c>
      <c r="C121" s="7" t="s">
        <v>19</v>
      </c>
      <c r="D121" s="7" t="s">
        <v>351</v>
      </c>
      <c r="E121" s="7" t="s">
        <v>348</v>
      </c>
      <c r="F121" s="8" t="s">
        <v>60</v>
      </c>
      <c r="G121" s="9">
        <v>285</v>
      </c>
      <c r="H121" s="10">
        <v>5.33</v>
      </c>
      <c r="I121" s="10">
        <v>6.98</v>
      </c>
      <c r="J121" s="10">
        <v>253.65</v>
      </c>
      <c r="K121" s="10">
        <v>12.75</v>
      </c>
      <c r="L121" s="10">
        <f>1989.3</f>
        <v>1989.3</v>
      </c>
      <c r="M121" s="11">
        <v>5.6736281310923486E-4</v>
      </c>
    </row>
    <row r="122" spans="1:13" ht="26.1" customHeight="1" x14ac:dyDescent="0.25">
      <c r="A122" s="7" t="s">
        <v>352</v>
      </c>
      <c r="B122" s="9" t="s">
        <v>353</v>
      </c>
      <c r="C122" s="7" t="s">
        <v>19</v>
      </c>
      <c r="D122" s="7" t="s">
        <v>354</v>
      </c>
      <c r="E122" s="7" t="s">
        <v>348</v>
      </c>
      <c r="F122" s="8" t="s">
        <v>60</v>
      </c>
      <c r="G122" s="9">
        <v>17</v>
      </c>
      <c r="H122" s="10">
        <v>10.5</v>
      </c>
      <c r="I122" s="10">
        <v>13.75</v>
      </c>
      <c r="J122" s="10">
        <v>18.36</v>
      </c>
      <c r="K122" s="10">
        <v>7.85</v>
      </c>
      <c r="L122" s="10">
        <f>233.75</f>
        <v>233.75</v>
      </c>
      <c r="M122" s="11">
        <v>6.6667198293009417E-5</v>
      </c>
    </row>
    <row r="123" spans="1:13" ht="26.1" customHeight="1" x14ac:dyDescent="0.25">
      <c r="A123" s="7" t="s">
        <v>355</v>
      </c>
      <c r="B123" s="9" t="s">
        <v>356</v>
      </c>
      <c r="C123" s="7" t="s">
        <v>19</v>
      </c>
      <c r="D123" s="7" t="s">
        <v>357</v>
      </c>
      <c r="E123" s="7" t="s">
        <v>348</v>
      </c>
      <c r="F123" s="8" t="s">
        <v>60</v>
      </c>
      <c r="G123" s="9">
        <v>115</v>
      </c>
      <c r="H123" s="10">
        <v>17.739999999999998</v>
      </c>
      <c r="I123" s="10">
        <v>23.23</v>
      </c>
      <c r="J123" s="10">
        <v>181.7</v>
      </c>
      <c r="K123" s="10">
        <v>6.8</v>
      </c>
      <c r="L123" s="10">
        <f>2671.45</f>
        <v>2671.45</v>
      </c>
      <c r="M123" s="11">
        <v>7.6191694921865242E-4</v>
      </c>
    </row>
    <row r="124" spans="1:13" ht="26.1" customHeight="1" x14ac:dyDescent="0.25">
      <c r="A124" s="7" t="s">
        <v>358</v>
      </c>
      <c r="B124" s="9" t="s">
        <v>359</v>
      </c>
      <c r="C124" s="7" t="s">
        <v>19</v>
      </c>
      <c r="D124" s="7" t="s">
        <v>360</v>
      </c>
      <c r="E124" s="7" t="s">
        <v>348</v>
      </c>
      <c r="F124" s="8" t="s">
        <v>60</v>
      </c>
      <c r="G124" s="9">
        <v>26</v>
      </c>
      <c r="H124" s="10">
        <v>28.35</v>
      </c>
      <c r="I124" s="10">
        <v>37.130000000000003</v>
      </c>
      <c r="J124" s="10">
        <v>47.84</v>
      </c>
      <c r="K124" s="10">
        <v>4.96</v>
      </c>
      <c r="L124" s="10">
        <f>965.38</f>
        <v>965.38</v>
      </c>
      <c r="M124" s="11">
        <v>2.7533338989563824E-4</v>
      </c>
    </row>
    <row r="125" spans="1:13" ht="26.1" customHeight="1" x14ac:dyDescent="0.25">
      <c r="A125" s="7" t="s">
        <v>361</v>
      </c>
      <c r="B125" s="9" t="s">
        <v>362</v>
      </c>
      <c r="C125" s="7" t="s">
        <v>19</v>
      </c>
      <c r="D125" s="7" t="s">
        <v>363</v>
      </c>
      <c r="E125" s="7" t="s">
        <v>348</v>
      </c>
      <c r="F125" s="8" t="s">
        <v>60</v>
      </c>
      <c r="G125" s="9">
        <v>64</v>
      </c>
      <c r="H125" s="10">
        <v>46.05</v>
      </c>
      <c r="I125" s="10">
        <v>60.32</v>
      </c>
      <c r="J125" s="10">
        <v>146.56</v>
      </c>
      <c r="K125" s="10">
        <v>3.8</v>
      </c>
      <c r="L125" s="10">
        <f>3860.48</f>
        <v>3860.48</v>
      </c>
      <c r="M125" s="11">
        <v>1.1010369440265112E-3</v>
      </c>
    </row>
    <row r="126" spans="1:13" ht="26.1" customHeight="1" x14ac:dyDescent="0.25">
      <c r="A126" s="7" t="s">
        <v>364</v>
      </c>
      <c r="B126" s="9" t="s">
        <v>365</v>
      </c>
      <c r="C126" s="7" t="s">
        <v>19</v>
      </c>
      <c r="D126" s="7" t="s">
        <v>366</v>
      </c>
      <c r="E126" s="7" t="s">
        <v>348</v>
      </c>
      <c r="F126" s="8" t="s">
        <v>60</v>
      </c>
      <c r="G126" s="9">
        <v>125</v>
      </c>
      <c r="H126" s="10">
        <v>63.35</v>
      </c>
      <c r="I126" s="10">
        <v>82.98</v>
      </c>
      <c r="J126" s="10">
        <v>318.75</v>
      </c>
      <c r="K126" s="10">
        <v>3.07</v>
      </c>
      <c r="L126" s="10">
        <f>10372.5</f>
        <v>10372.5</v>
      </c>
      <c r="M126" s="11">
        <v>2.9583123606170703E-3</v>
      </c>
    </row>
    <row r="127" spans="1:13" ht="39" customHeight="1" x14ac:dyDescent="0.25">
      <c r="A127" s="7" t="s">
        <v>367</v>
      </c>
      <c r="B127" s="9" t="s">
        <v>368</v>
      </c>
      <c r="C127" s="7" t="s">
        <v>19</v>
      </c>
      <c r="D127" s="7" t="s">
        <v>369</v>
      </c>
      <c r="E127" s="7" t="s">
        <v>370</v>
      </c>
      <c r="F127" s="8" t="s">
        <v>60</v>
      </c>
      <c r="G127" s="9">
        <v>59</v>
      </c>
      <c r="H127" s="10">
        <v>38.01</v>
      </c>
      <c r="I127" s="10">
        <v>49.79</v>
      </c>
      <c r="J127" s="10">
        <v>1217.17</v>
      </c>
      <c r="K127" s="10">
        <v>41.43</v>
      </c>
      <c r="L127" s="10">
        <f>2937.61</f>
        <v>2937.61</v>
      </c>
      <c r="M127" s="11">
        <v>8.3782771498407441E-4</v>
      </c>
    </row>
    <row r="128" spans="1:13" ht="39" customHeight="1" x14ac:dyDescent="0.25">
      <c r="A128" s="7" t="s">
        <v>371</v>
      </c>
      <c r="B128" s="9" t="s">
        <v>372</v>
      </c>
      <c r="C128" s="7" t="s">
        <v>19</v>
      </c>
      <c r="D128" s="7" t="s">
        <v>373</v>
      </c>
      <c r="E128" s="7" t="s">
        <v>374</v>
      </c>
      <c r="F128" s="8" t="s">
        <v>32</v>
      </c>
      <c r="G128" s="9">
        <v>4</v>
      </c>
      <c r="H128" s="10">
        <v>282.93</v>
      </c>
      <c r="I128" s="10">
        <v>370.63</v>
      </c>
      <c r="J128" s="10">
        <v>56.56</v>
      </c>
      <c r="K128" s="10">
        <v>3.82</v>
      </c>
      <c r="L128" s="10">
        <f>1482.52</f>
        <v>1482.52</v>
      </c>
      <c r="M128" s="11">
        <v>4.2282547513733615E-4</v>
      </c>
    </row>
    <row r="129" spans="1:13" ht="39" customHeight="1" x14ac:dyDescent="0.25">
      <c r="A129" s="7" t="s">
        <v>375</v>
      </c>
      <c r="B129" s="9" t="s">
        <v>376</v>
      </c>
      <c r="C129" s="7" t="s">
        <v>19</v>
      </c>
      <c r="D129" s="7" t="s">
        <v>377</v>
      </c>
      <c r="E129" s="7" t="s">
        <v>374</v>
      </c>
      <c r="F129" s="8" t="s">
        <v>32</v>
      </c>
      <c r="G129" s="9">
        <v>4</v>
      </c>
      <c r="H129" s="10">
        <v>318.22000000000003</v>
      </c>
      <c r="I129" s="10">
        <v>416.86</v>
      </c>
      <c r="J129" s="10">
        <v>52.32</v>
      </c>
      <c r="K129" s="10">
        <v>3.14</v>
      </c>
      <c r="L129" s="10">
        <f>1667.44</f>
        <v>1667.44</v>
      </c>
      <c r="M129" s="11">
        <v>4.7556600265966044E-4</v>
      </c>
    </row>
    <row r="130" spans="1:13" ht="26.1" customHeight="1" x14ac:dyDescent="0.25">
      <c r="A130" s="7" t="s">
        <v>378</v>
      </c>
      <c r="B130" s="9" t="s">
        <v>379</v>
      </c>
      <c r="C130" s="7" t="s">
        <v>380</v>
      </c>
      <c r="D130" s="7" t="s">
        <v>381</v>
      </c>
      <c r="E130" s="7" t="s">
        <v>382</v>
      </c>
      <c r="F130" s="8" t="s">
        <v>383</v>
      </c>
      <c r="G130" s="9">
        <v>3</v>
      </c>
      <c r="H130" s="10">
        <v>15.48</v>
      </c>
      <c r="I130" s="10">
        <v>20.27</v>
      </c>
      <c r="J130" s="10">
        <v>16.920000000000002</v>
      </c>
      <c r="K130" s="10">
        <v>27.82</v>
      </c>
      <c r="L130" s="10">
        <f>60.81</f>
        <v>60.81</v>
      </c>
      <c r="M130" s="11">
        <v>1.7343453810472311E-5</v>
      </c>
    </row>
    <row r="131" spans="1:13" ht="39" customHeight="1" x14ac:dyDescent="0.25">
      <c r="A131" s="7" t="s">
        <v>384</v>
      </c>
      <c r="B131" s="9" t="s">
        <v>385</v>
      </c>
      <c r="C131" s="7" t="s">
        <v>19</v>
      </c>
      <c r="D131" s="7" t="s">
        <v>386</v>
      </c>
      <c r="E131" s="7" t="s">
        <v>348</v>
      </c>
      <c r="F131" s="8" t="s">
        <v>32</v>
      </c>
      <c r="G131" s="9">
        <v>4</v>
      </c>
      <c r="H131" s="10">
        <v>38.76</v>
      </c>
      <c r="I131" s="10">
        <v>50.77</v>
      </c>
      <c r="J131" s="10">
        <v>24.08</v>
      </c>
      <c r="K131" s="10">
        <v>11.86</v>
      </c>
      <c r="L131" s="10">
        <f>203.08</f>
        <v>203.08</v>
      </c>
      <c r="M131" s="11">
        <v>5.7919891462435736E-5</v>
      </c>
    </row>
    <row r="132" spans="1:13" ht="51.9" customHeight="1" x14ac:dyDescent="0.25">
      <c r="A132" s="7" t="s">
        <v>387</v>
      </c>
      <c r="B132" s="9" t="s">
        <v>388</v>
      </c>
      <c r="C132" s="7" t="s">
        <v>19</v>
      </c>
      <c r="D132" s="7" t="s">
        <v>389</v>
      </c>
      <c r="E132" s="7" t="s">
        <v>348</v>
      </c>
      <c r="F132" s="8" t="s">
        <v>32</v>
      </c>
      <c r="G132" s="9">
        <v>4</v>
      </c>
      <c r="H132" s="10">
        <v>5.85</v>
      </c>
      <c r="I132" s="10">
        <v>7.66</v>
      </c>
      <c r="J132" s="10">
        <v>14.92</v>
      </c>
      <c r="K132" s="10">
        <v>48.69</v>
      </c>
      <c r="L132" s="10">
        <f>30.64</f>
        <v>30.64</v>
      </c>
      <c r="M132" s="11">
        <v>8.7387506126109463E-6</v>
      </c>
    </row>
    <row r="133" spans="1:13" ht="51.9" customHeight="1" x14ac:dyDescent="0.25">
      <c r="A133" s="7" t="s">
        <v>390</v>
      </c>
      <c r="B133" s="9" t="s">
        <v>391</v>
      </c>
      <c r="C133" s="7" t="s">
        <v>19</v>
      </c>
      <c r="D133" s="7" t="s">
        <v>392</v>
      </c>
      <c r="E133" s="7" t="s">
        <v>348</v>
      </c>
      <c r="F133" s="8" t="s">
        <v>32</v>
      </c>
      <c r="G133" s="9">
        <v>92</v>
      </c>
      <c r="H133" s="10">
        <v>6.26</v>
      </c>
      <c r="I133" s="10">
        <v>8.1999999999999993</v>
      </c>
      <c r="J133" s="10">
        <v>358.8</v>
      </c>
      <c r="K133" s="10">
        <v>47.56</v>
      </c>
      <c r="L133" s="10">
        <f>754.4</f>
        <v>754.4</v>
      </c>
      <c r="M133" s="11">
        <v>2.1516036103634784E-4</v>
      </c>
    </row>
    <row r="134" spans="1:13" ht="39" customHeight="1" x14ac:dyDescent="0.25">
      <c r="A134" s="7" t="s">
        <v>393</v>
      </c>
      <c r="B134" s="9" t="s">
        <v>394</v>
      </c>
      <c r="C134" s="7" t="s">
        <v>19</v>
      </c>
      <c r="D134" s="7" t="s">
        <v>395</v>
      </c>
      <c r="E134" s="7" t="s">
        <v>348</v>
      </c>
      <c r="F134" s="8" t="s">
        <v>32</v>
      </c>
      <c r="G134" s="9">
        <v>2</v>
      </c>
      <c r="H134" s="10">
        <v>5.7</v>
      </c>
      <c r="I134" s="10">
        <v>7.46</v>
      </c>
      <c r="J134" s="10">
        <v>4.84</v>
      </c>
      <c r="K134" s="10">
        <v>32.44</v>
      </c>
      <c r="L134" s="10">
        <f>14.92</f>
        <v>14.92</v>
      </c>
      <c r="M134" s="11">
        <v>4.2552924001356169E-6</v>
      </c>
    </row>
    <row r="135" spans="1:13" ht="39" customHeight="1" x14ac:dyDescent="0.25">
      <c r="A135" s="7" t="s">
        <v>396</v>
      </c>
      <c r="B135" s="9" t="s">
        <v>397</v>
      </c>
      <c r="C135" s="7" t="s">
        <v>19</v>
      </c>
      <c r="D135" s="7" t="s">
        <v>398</v>
      </c>
      <c r="E135" s="7" t="s">
        <v>348</v>
      </c>
      <c r="F135" s="8" t="s">
        <v>32</v>
      </c>
      <c r="G135" s="9">
        <v>72</v>
      </c>
      <c r="H135" s="10">
        <v>10.19</v>
      </c>
      <c r="I135" s="10">
        <v>13.34</v>
      </c>
      <c r="J135" s="10">
        <v>244.8</v>
      </c>
      <c r="K135" s="10">
        <v>25.49</v>
      </c>
      <c r="L135" s="10">
        <f>960.48</f>
        <v>960.48</v>
      </c>
      <c r="M135" s="11">
        <v>2.7393587429505747E-4</v>
      </c>
    </row>
    <row r="136" spans="1:13" ht="39" customHeight="1" x14ac:dyDescent="0.25">
      <c r="A136" s="7" t="s">
        <v>399</v>
      </c>
      <c r="B136" s="9" t="s">
        <v>400</v>
      </c>
      <c r="C136" s="7" t="s">
        <v>19</v>
      </c>
      <c r="D136" s="7" t="s">
        <v>401</v>
      </c>
      <c r="E136" s="7" t="s">
        <v>348</v>
      </c>
      <c r="F136" s="8" t="s">
        <v>32</v>
      </c>
      <c r="G136" s="9">
        <v>4</v>
      </c>
      <c r="H136" s="10">
        <v>18.77</v>
      </c>
      <c r="I136" s="10">
        <v>24.58</v>
      </c>
      <c r="J136" s="10">
        <v>17.12</v>
      </c>
      <c r="K136" s="10">
        <v>17.41</v>
      </c>
      <c r="L136" s="10">
        <f>98.32</f>
        <v>98.32</v>
      </c>
      <c r="M136" s="11">
        <v>2.8041578336550529E-5</v>
      </c>
    </row>
    <row r="137" spans="1:13" ht="39" customHeight="1" x14ac:dyDescent="0.25">
      <c r="A137" s="7" t="s">
        <v>402</v>
      </c>
      <c r="B137" s="9" t="s">
        <v>385</v>
      </c>
      <c r="C137" s="7" t="s">
        <v>19</v>
      </c>
      <c r="D137" s="7" t="s">
        <v>403</v>
      </c>
      <c r="E137" s="7" t="s">
        <v>348</v>
      </c>
      <c r="F137" s="8" t="s">
        <v>32</v>
      </c>
      <c r="G137" s="9">
        <v>4</v>
      </c>
      <c r="H137" s="10">
        <v>38.76</v>
      </c>
      <c r="I137" s="10">
        <v>50.77</v>
      </c>
      <c r="J137" s="10">
        <v>24.08</v>
      </c>
      <c r="K137" s="10">
        <v>11.86</v>
      </c>
      <c r="L137" s="10">
        <f>203.08</f>
        <v>203.08</v>
      </c>
      <c r="M137" s="11">
        <v>5.7919891462435736E-5</v>
      </c>
    </row>
    <row r="138" spans="1:13" ht="24" customHeight="1" x14ac:dyDescent="0.25">
      <c r="A138" s="7" t="s">
        <v>404</v>
      </c>
      <c r="B138" s="9" t="s">
        <v>405</v>
      </c>
      <c r="C138" s="7" t="s">
        <v>35</v>
      </c>
      <c r="D138" s="7" t="s">
        <v>406</v>
      </c>
      <c r="E138" s="7" t="s">
        <v>407</v>
      </c>
      <c r="F138" s="8" t="s">
        <v>32</v>
      </c>
      <c r="G138" s="9">
        <v>4</v>
      </c>
      <c r="H138" s="10">
        <v>7.86</v>
      </c>
      <c r="I138" s="10">
        <v>10.29</v>
      </c>
      <c r="J138" s="10">
        <v>20</v>
      </c>
      <c r="K138" s="10">
        <v>48.59</v>
      </c>
      <c r="L138" s="10">
        <f>41.16</f>
        <v>41.16</v>
      </c>
      <c r="M138" s="11">
        <v>1.1739131044878151E-5</v>
      </c>
    </row>
    <row r="139" spans="1:13" ht="24" customHeight="1" x14ac:dyDescent="0.25">
      <c r="A139" s="7" t="s">
        <v>408</v>
      </c>
      <c r="B139" s="9" t="s">
        <v>409</v>
      </c>
      <c r="C139" s="7" t="s">
        <v>35</v>
      </c>
      <c r="D139" s="7" t="s">
        <v>410</v>
      </c>
      <c r="E139" s="7" t="s">
        <v>407</v>
      </c>
      <c r="F139" s="8" t="s">
        <v>32</v>
      </c>
      <c r="G139" s="9">
        <v>23</v>
      </c>
      <c r="H139" s="10">
        <v>24.74</v>
      </c>
      <c r="I139" s="10">
        <v>32.4</v>
      </c>
      <c r="J139" s="10">
        <v>178.94</v>
      </c>
      <c r="K139" s="10">
        <v>24.01</v>
      </c>
      <c r="L139" s="10">
        <f>745.2</f>
        <v>745.2</v>
      </c>
      <c r="M139" s="11">
        <v>2.1253645419444116E-4</v>
      </c>
    </row>
    <row r="140" spans="1:13" ht="24" customHeight="1" x14ac:dyDescent="0.25">
      <c r="A140" s="7" t="s">
        <v>411</v>
      </c>
      <c r="B140" s="9" t="s">
        <v>412</v>
      </c>
      <c r="C140" s="7" t="s">
        <v>35</v>
      </c>
      <c r="D140" s="7" t="s">
        <v>413</v>
      </c>
      <c r="E140" s="7" t="s">
        <v>407</v>
      </c>
      <c r="F140" s="8" t="s">
        <v>32</v>
      </c>
      <c r="G140" s="9">
        <v>12</v>
      </c>
      <c r="H140" s="10">
        <v>43.29</v>
      </c>
      <c r="I140" s="10">
        <v>56.7</v>
      </c>
      <c r="J140" s="10">
        <v>126.96</v>
      </c>
      <c r="K140" s="10">
        <v>18.66</v>
      </c>
      <c r="L140" s="10">
        <f>680.4</f>
        <v>680.4</v>
      </c>
      <c r="M140" s="11">
        <v>1.9405502339492453E-4</v>
      </c>
    </row>
    <row r="141" spans="1:13" ht="24" customHeight="1" x14ac:dyDescent="0.25">
      <c r="A141" s="7" t="s">
        <v>414</v>
      </c>
      <c r="B141" s="9" t="s">
        <v>415</v>
      </c>
      <c r="C141" s="7" t="s">
        <v>35</v>
      </c>
      <c r="D141" s="7" t="s">
        <v>416</v>
      </c>
      <c r="E141" s="7" t="s">
        <v>407</v>
      </c>
      <c r="F141" s="8" t="s">
        <v>32</v>
      </c>
      <c r="G141" s="9">
        <v>4</v>
      </c>
      <c r="H141" s="10">
        <v>47.47</v>
      </c>
      <c r="I141" s="10">
        <v>62.18</v>
      </c>
      <c r="J141" s="10">
        <v>42.32</v>
      </c>
      <c r="K141" s="10">
        <v>17.02</v>
      </c>
      <c r="L141" s="10">
        <f>248.72</f>
        <v>248.72</v>
      </c>
      <c r="M141" s="11">
        <v>7.0936751056416264E-5</v>
      </c>
    </row>
    <row r="142" spans="1:13" ht="24" customHeight="1" x14ac:dyDescent="0.25">
      <c r="A142" s="7" t="s">
        <v>417</v>
      </c>
      <c r="B142" s="9" t="s">
        <v>418</v>
      </c>
      <c r="C142" s="7" t="s">
        <v>35</v>
      </c>
      <c r="D142" s="7" t="s">
        <v>419</v>
      </c>
      <c r="E142" s="7" t="s">
        <v>407</v>
      </c>
      <c r="F142" s="8" t="s">
        <v>32</v>
      </c>
      <c r="G142" s="9">
        <v>2</v>
      </c>
      <c r="H142" s="10">
        <v>108.6</v>
      </c>
      <c r="I142" s="10">
        <v>142.26</v>
      </c>
      <c r="J142" s="10">
        <v>25.64</v>
      </c>
      <c r="K142" s="10">
        <v>9.01</v>
      </c>
      <c r="L142" s="10">
        <f>284.52</f>
        <v>284.52</v>
      </c>
      <c r="M142" s="11">
        <v>8.1147171158618353E-5</v>
      </c>
    </row>
    <row r="143" spans="1:13" ht="24" customHeight="1" x14ac:dyDescent="0.25">
      <c r="A143" s="7" t="s">
        <v>420</v>
      </c>
      <c r="B143" s="9" t="s">
        <v>421</v>
      </c>
      <c r="C143" s="7" t="s">
        <v>35</v>
      </c>
      <c r="D143" s="7" t="s">
        <v>422</v>
      </c>
      <c r="E143" s="7" t="s">
        <v>407</v>
      </c>
      <c r="F143" s="8" t="s">
        <v>32</v>
      </c>
      <c r="G143" s="9">
        <v>35</v>
      </c>
      <c r="H143" s="10">
        <v>14.3</v>
      </c>
      <c r="I143" s="10">
        <v>18.73</v>
      </c>
      <c r="J143" s="10">
        <v>272.3</v>
      </c>
      <c r="K143" s="10">
        <v>41.54</v>
      </c>
      <c r="L143" s="10">
        <f>655.55</f>
        <v>655.55</v>
      </c>
      <c r="M143" s="11">
        <v>1.8696762284912225E-4</v>
      </c>
    </row>
    <row r="144" spans="1:13" ht="24" customHeight="1" x14ac:dyDescent="0.25">
      <c r="A144" s="7" t="s">
        <v>423</v>
      </c>
      <c r="B144" s="9" t="s">
        <v>424</v>
      </c>
      <c r="C144" s="7" t="s">
        <v>35</v>
      </c>
      <c r="D144" s="7" t="s">
        <v>425</v>
      </c>
      <c r="E144" s="7" t="s">
        <v>407</v>
      </c>
      <c r="F144" s="8" t="s">
        <v>32</v>
      </c>
      <c r="G144" s="9">
        <v>2</v>
      </c>
      <c r="H144" s="10">
        <v>15.75</v>
      </c>
      <c r="I144" s="10">
        <v>20.63</v>
      </c>
      <c r="J144" s="10">
        <v>15.56</v>
      </c>
      <c r="K144" s="10">
        <v>37.71</v>
      </c>
      <c r="L144" s="10">
        <f>41.26</f>
        <v>41.26</v>
      </c>
      <c r="M144" s="11">
        <v>1.1767651771420615E-5</v>
      </c>
    </row>
    <row r="145" spans="1:13" ht="24" customHeight="1" x14ac:dyDescent="0.25">
      <c r="A145" s="7" t="s">
        <v>426</v>
      </c>
      <c r="B145" s="9" t="s">
        <v>427</v>
      </c>
      <c r="C145" s="7" t="s">
        <v>35</v>
      </c>
      <c r="D145" s="7" t="s">
        <v>428</v>
      </c>
      <c r="E145" s="7" t="s">
        <v>407</v>
      </c>
      <c r="F145" s="8" t="s">
        <v>32</v>
      </c>
      <c r="G145" s="9">
        <v>4</v>
      </c>
      <c r="H145" s="10">
        <v>22.48</v>
      </c>
      <c r="I145" s="10">
        <v>29.44</v>
      </c>
      <c r="J145" s="10">
        <v>31.12</v>
      </c>
      <c r="K145" s="10">
        <v>26.43</v>
      </c>
      <c r="L145" s="10">
        <f>117.76</f>
        <v>117.76</v>
      </c>
      <c r="M145" s="11">
        <v>3.3586007576405513E-5</v>
      </c>
    </row>
    <row r="146" spans="1:13" ht="24" customHeight="1" x14ac:dyDescent="0.25">
      <c r="A146" s="7" t="s">
        <v>429</v>
      </c>
      <c r="B146" s="9" t="s">
        <v>430</v>
      </c>
      <c r="C146" s="7" t="s">
        <v>35</v>
      </c>
      <c r="D146" s="7" t="s">
        <v>431</v>
      </c>
      <c r="E146" s="7" t="s">
        <v>407</v>
      </c>
      <c r="F146" s="8" t="s">
        <v>32</v>
      </c>
      <c r="G146" s="9">
        <v>2</v>
      </c>
      <c r="H146" s="10">
        <v>36.31</v>
      </c>
      <c r="I146" s="10">
        <v>47.56</v>
      </c>
      <c r="J146" s="10">
        <v>21.16</v>
      </c>
      <c r="K146" s="10">
        <v>22.25</v>
      </c>
      <c r="L146" s="10">
        <f>95.12</f>
        <v>95.12</v>
      </c>
      <c r="M146" s="11">
        <v>2.7128915087191682E-5</v>
      </c>
    </row>
    <row r="147" spans="1:13" ht="24" customHeight="1" x14ac:dyDescent="0.25">
      <c r="A147" s="7" t="s">
        <v>432</v>
      </c>
      <c r="B147" s="9" t="s">
        <v>433</v>
      </c>
      <c r="C147" s="7" t="s">
        <v>35</v>
      </c>
      <c r="D147" s="7" t="s">
        <v>434</v>
      </c>
      <c r="E147" s="7" t="s">
        <v>407</v>
      </c>
      <c r="F147" s="8" t="s">
        <v>32</v>
      </c>
      <c r="G147" s="9">
        <v>6</v>
      </c>
      <c r="H147" s="10">
        <v>35.58</v>
      </c>
      <c r="I147" s="10">
        <v>46.6</v>
      </c>
      <c r="J147" s="10">
        <v>63.48</v>
      </c>
      <c r="K147" s="10">
        <v>22.7</v>
      </c>
      <c r="L147" s="10">
        <f>279.6</f>
        <v>279.60000000000002</v>
      </c>
      <c r="M147" s="11">
        <v>7.974395141272913E-5</v>
      </c>
    </row>
    <row r="148" spans="1:13" ht="39" customHeight="1" x14ac:dyDescent="0.25">
      <c r="A148" s="7" t="s">
        <v>435</v>
      </c>
      <c r="B148" s="9" t="s">
        <v>436</v>
      </c>
      <c r="C148" s="7" t="s">
        <v>19</v>
      </c>
      <c r="D148" s="7" t="s">
        <v>437</v>
      </c>
      <c r="E148" s="7" t="s">
        <v>348</v>
      </c>
      <c r="F148" s="8" t="s">
        <v>32</v>
      </c>
      <c r="G148" s="9">
        <v>6</v>
      </c>
      <c r="H148" s="10">
        <v>6.21</v>
      </c>
      <c r="I148" s="10">
        <v>8.1300000000000008</v>
      </c>
      <c r="J148" s="10">
        <v>19.559999999999999</v>
      </c>
      <c r="K148" s="10">
        <v>40.1</v>
      </c>
      <c r="L148" s="10">
        <f>48.78</f>
        <v>48.78</v>
      </c>
      <c r="M148" s="11">
        <v>1.3912410407413901E-5</v>
      </c>
    </row>
    <row r="149" spans="1:13" ht="39" customHeight="1" x14ac:dyDescent="0.25">
      <c r="A149" s="7" t="s">
        <v>438</v>
      </c>
      <c r="B149" s="9" t="s">
        <v>439</v>
      </c>
      <c r="C149" s="7" t="s">
        <v>19</v>
      </c>
      <c r="D149" s="7" t="s">
        <v>440</v>
      </c>
      <c r="E149" s="7" t="s">
        <v>348</v>
      </c>
      <c r="F149" s="8" t="s">
        <v>32</v>
      </c>
      <c r="G149" s="9">
        <v>2</v>
      </c>
      <c r="H149" s="10">
        <v>9.98</v>
      </c>
      <c r="I149" s="10">
        <v>13.07</v>
      </c>
      <c r="J149" s="10">
        <v>7.96</v>
      </c>
      <c r="K149" s="10">
        <v>30.45</v>
      </c>
      <c r="L149" s="10">
        <f>26.14</f>
        <v>26.14</v>
      </c>
      <c r="M149" s="11">
        <v>7.4553179182000696E-6</v>
      </c>
    </row>
    <row r="150" spans="1:13" ht="39" customHeight="1" x14ac:dyDescent="0.25">
      <c r="A150" s="7" t="s">
        <v>441</v>
      </c>
      <c r="B150" s="9" t="s">
        <v>442</v>
      </c>
      <c r="C150" s="7" t="s">
        <v>19</v>
      </c>
      <c r="D150" s="7" t="s">
        <v>443</v>
      </c>
      <c r="E150" s="7" t="s">
        <v>348</v>
      </c>
      <c r="F150" s="8" t="s">
        <v>32</v>
      </c>
      <c r="G150" s="9">
        <v>6</v>
      </c>
      <c r="H150" s="10">
        <v>16.63</v>
      </c>
      <c r="I150" s="10">
        <v>21.78</v>
      </c>
      <c r="J150" s="10">
        <v>35.340000000000003</v>
      </c>
      <c r="K150" s="10">
        <v>27.04</v>
      </c>
      <c r="L150" s="10">
        <f>130.68</f>
        <v>130.68</v>
      </c>
      <c r="M150" s="11">
        <v>3.7270885445691852E-5</v>
      </c>
    </row>
    <row r="151" spans="1:13" ht="39" customHeight="1" x14ac:dyDescent="0.25">
      <c r="A151" s="7" t="s">
        <v>444</v>
      </c>
      <c r="B151" s="9" t="s">
        <v>445</v>
      </c>
      <c r="C151" s="7" t="s">
        <v>19</v>
      </c>
      <c r="D151" s="7" t="s">
        <v>446</v>
      </c>
      <c r="E151" s="7" t="s">
        <v>348</v>
      </c>
      <c r="F151" s="8" t="s">
        <v>32</v>
      </c>
      <c r="G151" s="9">
        <v>5</v>
      </c>
      <c r="H151" s="10">
        <v>78.86</v>
      </c>
      <c r="I151" s="10">
        <v>103.3</v>
      </c>
      <c r="J151" s="10">
        <v>42.8</v>
      </c>
      <c r="K151" s="10">
        <v>8.2899999999999991</v>
      </c>
      <c r="L151" s="10">
        <f>516.5</f>
        <v>516.5</v>
      </c>
      <c r="M151" s="11">
        <v>1.4730955259182615E-4</v>
      </c>
    </row>
    <row r="152" spans="1:13" ht="39" customHeight="1" x14ac:dyDescent="0.25">
      <c r="A152" s="7" t="s">
        <v>447</v>
      </c>
      <c r="B152" s="9" t="s">
        <v>448</v>
      </c>
      <c r="C152" s="7" t="s">
        <v>19</v>
      </c>
      <c r="D152" s="7" t="s">
        <v>449</v>
      </c>
      <c r="E152" s="7" t="s">
        <v>348</v>
      </c>
      <c r="F152" s="8" t="s">
        <v>32</v>
      </c>
      <c r="G152" s="9">
        <v>1</v>
      </c>
      <c r="H152" s="10">
        <v>96.29</v>
      </c>
      <c r="I152" s="10">
        <v>126.13</v>
      </c>
      <c r="J152" s="10">
        <v>9.61</v>
      </c>
      <c r="K152" s="10">
        <v>7.62</v>
      </c>
      <c r="L152" s="10">
        <f>126.13</f>
        <v>126.13</v>
      </c>
      <c r="M152" s="11">
        <v>3.5973192388009748E-5</v>
      </c>
    </row>
    <row r="153" spans="1:13" ht="39" customHeight="1" x14ac:dyDescent="0.25">
      <c r="A153" s="7" t="s">
        <v>450</v>
      </c>
      <c r="B153" s="9" t="s">
        <v>451</v>
      </c>
      <c r="C153" s="7" t="s">
        <v>19</v>
      </c>
      <c r="D153" s="7" t="s">
        <v>452</v>
      </c>
      <c r="E153" s="7" t="s">
        <v>348</v>
      </c>
      <c r="F153" s="8" t="s">
        <v>32</v>
      </c>
      <c r="G153" s="9">
        <v>4</v>
      </c>
      <c r="H153" s="10">
        <v>8.3800000000000008</v>
      </c>
      <c r="I153" s="10">
        <v>10.97</v>
      </c>
      <c r="J153" s="10">
        <v>24.28</v>
      </c>
      <c r="K153" s="10">
        <v>55.33</v>
      </c>
      <c r="L153" s="10">
        <f>43.88</f>
        <v>43.88</v>
      </c>
      <c r="M153" s="11">
        <v>1.251489480683317E-5</v>
      </c>
    </row>
    <row r="154" spans="1:13" ht="39" customHeight="1" x14ac:dyDescent="0.25">
      <c r="A154" s="7" t="s">
        <v>453</v>
      </c>
      <c r="B154" s="9" t="s">
        <v>454</v>
      </c>
      <c r="C154" s="7" t="s">
        <v>19</v>
      </c>
      <c r="D154" s="7" t="s">
        <v>455</v>
      </c>
      <c r="E154" s="7" t="s">
        <v>348</v>
      </c>
      <c r="F154" s="8" t="s">
        <v>32</v>
      </c>
      <c r="G154" s="9">
        <v>155</v>
      </c>
      <c r="H154" s="10">
        <v>9.92</v>
      </c>
      <c r="I154" s="10">
        <v>12.99</v>
      </c>
      <c r="J154" s="10">
        <v>1091.2</v>
      </c>
      <c r="K154" s="10">
        <v>54.2</v>
      </c>
      <c r="L154" s="10">
        <f>2013.45</f>
        <v>2013.45</v>
      </c>
      <c r="M154" s="11">
        <v>5.7425056856923987E-4</v>
      </c>
    </row>
    <row r="155" spans="1:13" ht="39" customHeight="1" x14ac:dyDescent="0.25">
      <c r="A155" s="7" t="s">
        <v>456</v>
      </c>
      <c r="B155" s="9" t="s">
        <v>457</v>
      </c>
      <c r="C155" s="7" t="s">
        <v>19</v>
      </c>
      <c r="D155" s="7" t="s">
        <v>458</v>
      </c>
      <c r="E155" s="7" t="s">
        <v>348</v>
      </c>
      <c r="F155" s="8" t="s">
        <v>32</v>
      </c>
      <c r="G155" s="9">
        <v>3</v>
      </c>
      <c r="H155" s="10">
        <v>13.5</v>
      </c>
      <c r="I155" s="10">
        <v>17.68</v>
      </c>
      <c r="J155" s="10">
        <v>25.23</v>
      </c>
      <c r="K155" s="10">
        <v>47.57</v>
      </c>
      <c r="L155" s="10">
        <f>53.04</f>
        <v>53.04</v>
      </c>
      <c r="M155" s="11">
        <v>1.5127393358122865E-5</v>
      </c>
    </row>
    <row r="156" spans="1:13" ht="39" customHeight="1" x14ac:dyDescent="0.25">
      <c r="A156" s="7" t="s">
        <v>459</v>
      </c>
      <c r="B156" s="9" t="s">
        <v>460</v>
      </c>
      <c r="C156" s="7" t="s">
        <v>19</v>
      </c>
      <c r="D156" s="7" t="s">
        <v>461</v>
      </c>
      <c r="E156" s="7" t="s">
        <v>348</v>
      </c>
      <c r="F156" s="8" t="s">
        <v>32</v>
      </c>
      <c r="G156" s="9">
        <v>30</v>
      </c>
      <c r="H156" s="10">
        <v>14.18</v>
      </c>
      <c r="I156" s="10">
        <v>18.57</v>
      </c>
      <c r="J156" s="10">
        <v>176.7</v>
      </c>
      <c r="K156" s="10">
        <v>31.72</v>
      </c>
      <c r="L156" s="10">
        <f>557.1</f>
        <v>557.1</v>
      </c>
      <c r="M156" s="11">
        <v>1.5888896756806651E-4</v>
      </c>
    </row>
    <row r="157" spans="1:13" ht="39" customHeight="1" x14ac:dyDescent="0.25">
      <c r="A157" s="7" t="s">
        <v>462</v>
      </c>
      <c r="B157" s="9" t="s">
        <v>463</v>
      </c>
      <c r="C157" s="7" t="s">
        <v>19</v>
      </c>
      <c r="D157" s="7" t="s">
        <v>464</v>
      </c>
      <c r="E157" s="7" t="s">
        <v>348</v>
      </c>
      <c r="F157" s="8" t="s">
        <v>32</v>
      </c>
      <c r="G157" s="9">
        <v>15</v>
      </c>
      <c r="H157" s="10">
        <v>39.81</v>
      </c>
      <c r="I157" s="10">
        <v>52.15</v>
      </c>
      <c r="J157" s="10">
        <v>104.7</v>
      </c>
      <c r="K157" s="10">
        <v>13.38</v>
      </c>
      <c r="L157" s="10">
        <f>782.25</f>
        <v>782.25</v>
      </c>
      <c r="M157" s="11">
        <v>2.2310338337842403E-4</v>
      </c>
    </row>
    <row r="158" spans="1:13" ht="39" customHeight="1" x14ac:dyDescent="0.25">
      <c r="A158" s="7" t="s">
        <v>465</v>
      </c>
      <c r="B158" s="9" t="s">
        <v>466</v>
      </c>
      <c r="C158" s="7" t="s">
        <v>19</v>
      </c>
      <c r="D158" s="7" t="s">
        <v>467</v>
      </c>
      <c r="E158" s="7" t="s">
        <v>348</v>
      </c>
      <c r="F158" s="8" t="s">
        <v>32</v>
      </c>
      <c r="G158" s="9">
        <v>7</v>
      </c>
      <c r="H158" s="10">
        <v>117.49</v>
      </c>
      <c r="I158" s="10">
        <v>153.91</v>
      </c>
      <c r="J158" s="10">
        <v>67.27</v>
      </c>
      <c r="K158" s="10">
        <v>6.24</v>
      </c>
      <c r="L158" s="10">
        <f>1077.37</f>
        <v>1077.3699999999999</v>
      </c>
      <c r="M158" s="11">
        <v>3.0727375155054358E-4</v>
      </c>
    </row>
    <row r="159" spans="1:13" ht="39" customHeight="1" x14ac:dyDescent="0.25">
      <c r="A159" s="7" t="s">
        <v>468</v>
      </c>
      <c r="B159" s="9" t="s">
        <v>466</v>
      </c>
      <c r="C159" s="7" t="s">
        <v>19</v>
      </c>
      <c r="D159" s="7" t="s">
        <v>469</v>
      </c>
      <c r="E159" s="7" t="s">
        <v>348</v>
      </c>
      <c r="F159" s="8" t="s">
        <v>32</v>
      </c>
      <c r="G159" s="9">
        <v>14</v>
      </c>
      <c r="H159" s="10">
        <v>117.49</v>
      </c>
      <c r="I159" s="10">
        <v>153.91</v>
      </c>
      <c r="J159" s="10">
        <v>134.54</v>
      </c>
      <c r="K159" s="10">
        <v>6.24</v>
      </c>
      <c r="L159" s="10">
        <f>2154.74</f>
        <v>2154.7399999999998</v>
      </c>
      <c r="M159" s="11">
        <v>6.1454750310108717E-4</v>
      </c>
    </row>
    <row r="160" spans="1:13" ht="39" customHeight="1" x14ac:dyDescent="0.25">
      <c r="A160" s="7" t="s">
        <v>470</v>
      </c>
      <c r="B160" s="9" t="s">
        <v>471</v>
      </c>
      <c r="C160" s="7" t="s">
        <v>19</v>
      </c>
      <c r="D160" s="7" t="s">
        <v>472</v>
      </c>
      <c r="E160" s="7" t="s">
        <v>473</v>
      </c>
      <c r="F160" s="8" t="s">
        <v>32</v>
      </c>
      <c r="G160" s="9">
        <v>8</v>
      </c>
      <c r="H160" s="10">
        <v>36.229999999999997</v>
      </c>
      <c r="I160" s="10">
        <v>47.46</v>
      </c>
      <c r="J160" s="10">
        <v>47.84</v>
      </c>
      <c r="K160" s="10">
        <v>12.6</v>
      </c>
      <c r="L160" s="10">
        <f>379.68</f>
        <v>379.68</v>
      </c>
      <c r="M160" s="11">
        <v>1.0828749453642702E-4</v>
      </c>
    </row>
    <row r="161" spans="1:13" ht="39" customHeight="1" x14ac:dyDescent="0.25">
      <c r="A161" s="7" t="s">
        <v>474</v>
      </c>
      <c r="B161" s="9" t="s">
        <v>475</v>
      </c>
      <c r="C161" s="7" t="s">
        <v>19</v>
      </c>
      <c r="D161" s="7" t="s">
        <v>476</v>
      </c>
      <c r="E161" s="7" t="s">
        <v>477</v>
      </c>
      <c r="F161" s="8" t="s">
        <v>32</v>
      </c>
      <c r="G161" s="9">
        <v>2</v>
      </c>
      <c r="H161" s="10">
        <v>34.159999999999997</v>
      </c>
      <c r="I161" s="10">
        <v>44.74</v>
      </c>
      <c r="J161" s="10">
        <v>12.54</v>
      </c>
      <c r="K161" s="10">
        <v>14.01</v>
      </c>
      <c r="L161" s="10">
        <f>89.48</f>
        <v>89.48</v>
      </c>
      <c r="M161" s="11">
        <v>2.5520346110196719E-5</v>
      </c>
    </row>
    <row r="162" spans="1:13" ht="39" customHeight="1" x14ac:dyDescent="0.25">
      <c r="A162" s="7" t="s">
        <v>478</v>
      </c>
      <c r="B162" s="9" t="s">
        <v>479</v>
      </c>
      <c r="C162" s="7" t="s">
        <v>19</v>
      </c>
      <c r="D162" s="7" t="s">
        <v>480</v>
      </c>
      <c r="E162" s="7" t="s">
        <v>348</v>
      </c>
      <c r="F162" s="8" t="s">
        <v>32</v>
      </c>
      <c r="G162" s="9">
        <v>20</v>
      </c>
      <c r="H162" s="10">
        <v>13.19</v>
      </c>
      <c r="I162" s="10">
        <v>17.27</v>
      </c>
      <c r="J162" s="10">
        <v>121.6</v>
      </c>
      <c r="K162" s="10">
        <v>35.21</v>
      </c>
      <c r="L162" s="10">
        <f>345.4</f>
        <v>345.4</v>
      </c>
      <c r="M162" s="11">
        <v>9.8510589477670388E-5</v>
      </c>
    </row>
    <row r="163" spans="1:13" ht="39" customHeight="1" x14ac:dyDescent="0.25">
      <c r="A163" s="7" t="s">
        <v>481</v>
      </c>
      <c r="B163" s="9" t="s">
        <v>475</v>
      </c>
      <c r="C163" s="7" t="s">
        <v>19</v>
      </c>
      <c r="D163" s="7" t="s">
        <v>482</v>
      </c>
      <c r="E163" s="7" t="s">
        <v>477</v>
      </c>
      <c r="F163" s="8" t="s">
        <v>32</v>
      </c>
      <c r="G163" s="9">
        <v>86</v>
      </c>
      <c r="H163" s="10">
        <v>34.159999999999997</v>
      </c>
      <c r="I163" s="10">
        <v>44.74</v>
      </c>
      <c r="J163" s="10">
        <v>539.22</v>
      </c>
      <c r="K163" s="10">
        <v>14.01</v>
      </c>
      <c r="L163" s="10">
        <f>3847.64</f>
        <v>3847.64</v>
      </c>
      <c r="M163" s="11">
        <v>1.0973748827384589E-3</v>
      </c>
    </row>
    <row r="164" spans="1:13" ht="39" customHeight="1" x14ac:dyDescent="0.25">
      <c r="A164" s="7" t="s">
        <v>483</v>
      </c>
      <c r="B164" s="9" t="s">
        <v>484</v>
      </c>
      <c r="C164" s="7" t="s">
        <v>19</v>
      </c>
      <c r="D164" s="7" t="s">
        <v>485</v>
      </c>
      <c r="E164" s="7" t="s">
        <v>348</v>
      </c>
      <c r="F164" s="8" t="s">
        <v>32</v>
      </c>
      <c r="G164" s="9">
        <v>38</v>
      </c>
      <c r="H164" s="10">
        <v>13.61</v>
      </c>
      <c r="I164" s="10">
        <v>17.82</v>
      </c>
      <c r="J164" s="10">
        <v>357.2</v>
      </c>
      <c r="K164" s="10">
        <v>52.75</v>
      </c>
      <c r="L164" s="10">
        <f>677.16</f>
        <v>677.16</v>
      </c>
      <c r="M164" s="11">
        <v>1.9313095185494869E-4</v>
      </c>
    </row>
    <row r="165" spans="1:13" ht="39" customHeight="1" x14ac:dyDescent="0.25">
      <c r="A165" s="7" t="s">
        <v>486</v>
      </c>
      <c r="B165" s="9" t="s">
        <v>487</v>
      </c>
      <c r="C165" s="7" t="s">
        <v>19</v>
      </c>
      <c r="D165" s="7" t="s">
        <v>488</v>
      </c>
      <c r="E165" s="7" t="s">
        <v>348</v>
      </c>
      <c r="F165" s="8" t="s">
        <v>32</v>
      </c>
      <c r="G165" s="9">
        <v>3</v>
      </c>
      <c r="H165" s="10">
        <v>17.38</v>
      </c>
      <c r="I165" s="10">
        <v>22.76</v>
      </c>
      <c r="J165" s="10">
        <v>30.09</v>
      </c>
      <c r="K165" s="10">
        <v>44.07</v>
      </c>
      <c r="L165" s="10">
        <f>68.28</f>
        <v>68.28</v>
      </c>
      <c r="M165" s="11">
        <v>1.9473952083194365E-5</v>
      </c>
    </row>
    <row r="166" spans="1:13" ht="26.1" customHeight="1" x14ac:dyDescent="0.25">
      <c r="A166" s="7" t="s">
        <v>489</v>
      </c>
      <c r="B166" s="9" t="s">
        <v>490</v>
      </c>
      <c r="C166" s="7" t="s">
        <v>19</v>
      </c>
      <c r="D166" s="7" t="s">
        <v>491</v>
      </c>
      <c r="E166" s="7" t="s">
        <v>348</v>
      </c>
      <c r="F166" s="8" t="s">
        <v>32</v>
      </c>
      <c r="G166" s="9">
        <v>19</v>
      </c>
      <c r="H166" s="10">
        <v>22.26</v>
      </c>
      <c r="I166" s="10">
        <v>29.16</v>
      </c>
      <c r="J166" s="10">
        <v>149.34</v>
      </c>
      <c r="K166" s="10">
        <v>26.95</v>
      </c>
      <c r="L166" s="10">
        <f>554.04</f>
        <v>554.04</v>
      </c>
      <c r="M166" s="11">
        <v>1.5801623333586712E-4</v>
      </c>
    </row>
    <row r="167" spans="1:13" ht="39" customHeight="1" x14ac:dyDescent="0.25">
      <c r="A167" s="7" t="s">
        <v>492</v>
      </c>
      <c r="B167" s="9" t="s">
        <v>493</v>
      </c>
      <c r="C167" s="7" t="s">
        <v>19</v>
      </c>
      <c r="D167" s="7" t="s">
        <v>494</v>
      </c>
      <c r="E167" s="7" t="s">
        <v>473</v>
      </c>
      <c r="F167" s="8" t="s">
        <v>32</v>
      </c>
      <c r="G167" s="9">
        <v>6</v>
      </c>
      <c r="H167" s="10">
        <v>45.63</v>
      </c>
      <c r="I167" s="10">
        <v>59.77</v>
      </c>
      <c r="J167" s="10">
        <v>34.86</v>
      </c>
      <c r="K167" s="10">
        <v>9.7200000000000006</v>
      </c>
      <c r="L167" s="10">
        <f>358.62</f>
        <v>358.62</v>
      </c>
      <c r="M167" s="11">
        <v>1.0228102952658412E-4</v>
      </c>
    </row>
    <row r="168" spans="1:13" ht="39" customHeight="1" x14ac:dyDescent="0.25">
      <c r="A168" s="7" t="s">
        <v>495</v>
      </c>
      <c r="B168" s="9" t="s">
        <v>493</v>
      </c>
      <c r="C168" s="7" t="s">
        <v>19</v>
      </c>
      <c r="D168" s="7" t="s">
        <v>496</v>
      </c>
      <c r="E168" s="7" t="s">
        <v>473</v>
      </c>
      <c r="F168" s="8" t="s">
        <v>32</v>
      </c>
      <c r="G168" s="9">
        <v>10</v>
      </c>
      <c r="H168" s="10">
        <v>45.63</v>
      </c>
      <c r="I168" s="10">
        <v>59.77</v>
      </c>
      <c r="J168" s="10">
        <v>58.1</v>
      </c>
      <c r="K168" s="10">
        <v>9.7200000000000006</v>
      </c>
      <c r="L168" s="10">
        <f>597.7</f>
        <v>597.70000000000005</v>
      </c>
      <c r="M168" s="11">
        <v>1.7046838254430687E-4</v>
      </c>
    </row>
    <row r="169" spans="1:13" ht="39" customHeight="1" x14ac:dyDescent="0.25">
      <c r="A169" s="7" t="s">
        <v>497</v>
      </c>
      <c r="B169" s="9" t="s">
        <v>498</v>
      </c>
      <c r="C169" s="7" t="s">
        <v>19</v>
      </c>
      <c r="D169" s="7" t="s">
        <v>499</v>
      </c>
      <c r="E169" s="7" t="s">
        <v>473</v>
      </c>
      <c r="F169" s="8" t="s">
        <v>32</v>
      </c>
      <c r="G169" s="9">
        <v>2</v>
      </c>
      <c r="H169" s="10">
        <v>61.43</v>
      </c>
      <c r="I169" s="10">
        <v>80.47</v>
      </c>
      <c r="J169" s="10">
        <v>7.94</v>
      </c>
      <c r="K169" s="10">
        <v>4.93</v>
      </c>
      <c r="L169" s="10">
        <f>160.94</f>
        <v>160.94</v>
      </c>
      <c r="M169" s="11">
        <v>4.5901257297441436E-5</v>
      </c>
    </row>
    <row r="170" spans="1:13" ht="39" customHeight="1" x14ac:dyDescent="0.25">
      <c r="A170" s="7" t="s">
        <v>500</v>
      </c>
      <c r="B170" s="9" t="s">
        <v>501</v>
      </c>
      <c r="C170" s="7" t="s">
        <v>19</v>
      </c>
      <c r="D170" s="7" t="s">
        <v>502</v>
      </c>
      <c r="E170" s="7" t="s">
        <v>348</v>
      </c>
      <c r="F170" s="8" t="s">
        <v>32</v>
      </c>
      <c r="G170" s="9">
        <v>1</v>
      </c>
      <c r="H170" s="10">
        <v>13.88</v>
      </c>
      <c r="I170" s="10">
        <v>18.18</v>
      </c>
      <c r="J170" s="10">
        <v>4.84</v>
      </c>
      <c r="K170" s="10">
        <v>26.62</v>
      </c>
      <c r="L170" s="10">
        <f>18.18</f>
        <v>18.18</v>
      </c>
      <c r="M170" s="11">
        <v>5.185068085419941E-6</v>
      </c>
    </row>
    <row r="171" spans="1:13" ht="39" customHeight="1" x14ac:dyDescent="0.25">
      <c r="A171" s="7" t="s">
        <v>503</v>
      </c>
      <c r="B171" s="9" t="s">
        <v>504</v>
      </c>
      <c r="C171" s="7" t="s">
        <v>19</v>
      </c>
      <c r="D171" s="7" t="s">
        <v>505</v>
      </c>
      <c r="E171" s="7" t="s">
        <v>348</v>
      </c>
      <c r="F171" s="8" t="s">
        <v>32</v>
      </c>
      <c r="G171" s="9">
        <v>23</v>
      </c>
      <c r="H171" s="10">
        <v>19.649999999999999</v>
      </c>
      <c r="I171" s="10">
        <v>25.74</v>
      </c>
      <c r="J171" s="10">
        <v>140.30000000000001</v>
      </c>
      <c r="K171" s="10">
        <v>23.7</v>
      </c>
      <c r="L171" s="10">
        <f>592.02</f>
        <v>592.02</v>
      </c>
      <c r="M171" s="11">
        <v>1.6884840527669491E-4</v>
      </c>
    </row>
    <row r="172" spans="1:13" ht="39" customHeight="1" x14ac:dyDescent="0.25">
      <c r="A172" s="7" t="s">
        <v>506</v>
      </c>
      <c r="B172" s="9" t="s">
        <v>507</v>
      </c>
      <c r="C172" s="7" t="s">
        <v>19</v>
      </c>
      <c r="D172" s="7" t="s">
        <v>508</v>
      </c>
      <c r="E172" s="7" t="s">
        <v>348</v>
      </c>
      <c r="F172" s="8" t="s">
        <v>32</v>
      </c>
      <c r="G172" s="9">
        <v>1</v>
      </c>
      <c r="H172" s="10">
        <v>29.16</v>
      </c>
      <c r="I172" s="10">
        <v>38.19</v>
      </c>
      <c r="J172" s="10">
        <v>7.17</v>
      </c>
      <c r="K172" s="10">
        <v>18.77</v>
      </c>
      <c r="L172" s="10">
        <f>38.19</f>
        <v>38.19</v>
      </c>
      <c r="M172" s="11">
        <v>1.0892065466566972E-5</v>
      </c>
    </row>
    <row r="173" spans="1:13" ht="39" customHeight="1" x14ac:dyDescent="0.25">
      <c r="A173" s="7" t="s">
        <v>509</v>
      </c>
      <c r="B173" s="9" t="s">
        <v>510</v>
      </c>
      <c r="C173" s="7" t="s">
        <v>19</v>
      </c>
      <c r="D173" s="7" t="s">
        <v>511</v>
      </c>
      <c r="E173" s="7" t="s">
        <v>348</v>
      </c>
      <c r="F173" s="8" t="s">
        <v>32</v>
      </c>
      <c r="G173" s="9">
        <v>7</v>
      </c>
      <c r="H173" s="10">
        <v>58.5</v>
      </c>
      <c r="I173" s="10">
        <v>76.63</v>
      </c>
      <c r="J173" s="10">
        <v>67.48</v>
      </c>
      <c r="K173" s="10">
        <v>12.58</v>
      </c>
      <c r="L173" s="10">
        <f>536.41</f>
        <v>536.41</v>
      </c>
      <c r="M173" s="11">
        <v>1.5298802924643072E-4</v>
      </c>
    </row>
    <row r="174" spans="1:13" ht="39" customHeight="1" x14ac:dyDescent="0.25">
      <c r="A174" s="7" t="s">
        <v>512</v>
      </c>
      <c r="B174" s="9" t="s">
        <v>510</v>
      </c>
      <c r="C174" s="7" t="s">
        <v>19</v>
      </c>
      <c r="D174" s="7" t="s">
        <v>513</v>
      </c>
      <c r="E174" s="7" t="s">
        <v>348</v>
      </c>
      <c r="F174" s="8" t="s">
        <v>32</v>
      </c>
      <c r="G174" s="9">
        <v>10</v>
      </c>
      <c r="H174" s="10">
        <v>58.5</v>
      </c>
      <c r="I174" s="10">
        <v>76.63</v>
      </c>
      <c r="J174" s="10">
        <v>96.4</v>
      </c>
      <c r="K174" s="10">
        <v>12.58</v>
      </c>
      <c r="L174" s="10">
        <f>766.3</f>
        <v>766.3</v>
      </c>
      <c r="M174" s="11">
        <v>2.1855432749490103E-4</v>
      </c>
    </row>
    <row r="175" spans="1:13" ht="39" customHeight="1" x14ac:dyDescent="0.25">
      <c r="A175" s="7" t="s">
        <v>514</v>
      </c>
      <c r="B175" s="9" t="s">
        <v>510</v>
      </c>
      <c r="C175" s="7" t="s">
        <v>19</v>
      </c>
      <c r="D175" s="7" t="s">
        <v>513</v>
      </c>
      <c r="E175" s="7" t="s">
        <v>348</v>
      </c>
      <c r="F175" s="8" t="s">
        <v>32</v>
      </c>
      <c r="G175" s="9">
        <v>4</v>
      </c>
      <c r="H175" s="10">
        <v>58.5</v>
      </c>
      <c r="I175" s="10">
        <v>76.63</v>
      </c>
      <c r="J175" s="10">
        <v>38.56</v>
      </c>
      <c r="K175" s="10">
        <v>12.58</v>
      </c>
      <c r="L175" s="10">
        <f>306.52</f>
        <v>306.52</v>
      </c>
      <c r="M175" s="11">
        <v>8.7421730997960421E-5</v>
      </c>
    </row>
    <row r="176" spans="1:13" ht="39" customHeight="1" x14ac:dyDescent="0.25">
      <c r="A176" s="7" t="s">
        <v>515</v>
      </c>
      <c r="B176" s="9" t="s">
        <v>516</v>
      </c>
      <c r="C176" s="7" t="s">
        <v>19</v>
      </c>
      <c r="D176" s="7" t="s">
        <v>517</v>
      </c>
      <c r="E176" s="7" t="s">
        <v>348</v>
      </c>
      <c r="F176" s="8" t="s">
        <v>32</v>
      </c>
      <c r="G176" s="9">
        <v>5</v>
      </c>
      <c r="H176" s="10">
        <v>116.51</v>
      </c>
      <c r="I176" s="10">
        <v>152.62</v>
      </c>
      <c r="J176" s="10">
        <v>55.3</v>
      </c>
      <c r="K176" s="10">
        <v>7.25</v>
      </c>
      <c r="L176" s="10">
        <f>763.1</f>
        <v>763.1</v>
      </c>
      <c r="M176" s="11">
        <v>2.176416642455422E-4</v>
      </c>
    </row>
    <row r="177" spans="1:13" ht="39" customHeight="1" x14ac:dyDescent="0.25">
      <c r="A177" s="7" t="s">
        <v>518</v>
      </c>
      <c r="B177" s="9" t="s">
        <v>516</v>
      </c>
      <c r="C177" s="7" t="s">
        <v>19</v>
      </c>
      <c r="D177" s="7" t="s">
        <v>519</v>
      </c>
      <c r="E177" s="7" t="s">
        <v>348</v>
      </c>
      <c r="F177" s="8" t="s">
        <v>32</v>
      </c>
      <c r="G177" s="9">
        <v>2</v>
      </c>
      <c r="H177" s="10">
        <v>116.51</v>
      </c>
      <c r="I177" s="10">
        <v>152.62</v>
      </c>
      <c r="J177" s="10">
        <v>22.12</v>
      </c>
      <c r="K177" s="10">
        <v>7.25</v>
      </c>
      <c r="L177" s="10">
        <f>305.24</f>
        <v>305.24</v>
      </c>
      <c r="M177" s="11">
        <v>8.7056665698216875E-5</v>
      </c>
    </row>
    <row r="178" spans="1:13" ht="39" customHeight="1" x14ac:dyDescent="0.25">
      <c r="A178" s="7" t="s">
        <v>520</v>
      </c>
      <c r="B178" s="9" t="s">
        <v>521</v>
      </c>
      <c r="C178" s="7" t="s">
        <v>19</v>
      </c>
      <c r="D178" s="7" t="s">
        <v>522</v>
      </c>
      <c r="E178" s="7" t="s">
        <v>348</v>
      </c>
      <c r="F178" s="8" t="s">
        <v>32</v>
      </c>
      <c r="G178" s="9">
        <v>20</v>
      </c>
      <c r="H178" s="10">
        <v>18.75</v>
      </c>
      <c r="I178" s="10">
        <v>24.56</v>
      </c>
      <c r="J178" s="10">
        <v>149.19999999999999</v>
      </c>
      <c r="K178" s="10">
        <v>30.37</v>
      </c>
      <c r="L178" s="10">
        <f>491.2</f>
        <v>491.2</v>
      </c>
      <c r="M178" s="11">
        <v>1.4009380877658278E-4</v>
      </c>
    </row>
    <row r="179" spans="1:13" ht="39" customHeight="1" x14ac:dyDescent="0.25">
      <c r="A179" s="7" t="s">
        <v>523</v>
      </c>
      <c r="B179" s="9" t="s">
        <v>524</v>
      </c>
      <c r="C179" s="7" t="s">
        <v>19</v>
      </c>
      <c r="D179" s="7" t="s">
        <v>525</v>
      </c>
      <c r="E179" s="7" t="s">
        <v>348</v>
      </c>
      <c r="F179" s="8" t="s">
        <v>32</v>
      </c>
      <c r="G179" s="9">
        <v>2</v>
      </c>
      <c r="H179" s="10">
        <v>22.29</v>
      </c>
      <c r="I179" s="10">
        <v>29.19</v>
      </c>
      <c r="J179" s="10">
        <v>17.5</v>
      </c>
      <c r="K179" s="10">
        <v>29.98</v>
      </c>
      <c r="L179" s="10">
        <f>58.38</f>
        <v>58.38</v>
      </c>
      <c r="M179" s="11">
        <v>1.6650400155490437E-5</v>
      </c>
    </row>
    <row r="180" spans="1:13" ht="26.1" customHeight="1" x14ac:dyDescent="0.25">
      <c r="A180" s="7" t="s">
        <v>526</v>
      </c>
      <c r="B180" s="9" t="s">
        <v>527</v>
      </c>
      <c r="C180" s="7" t="s">
        <v>46</v>
      </c>
      <c r="D180" s="7" t="s">
        <v>528</v>
      </c>
      <c r="E180" s="7" t="s">
        <v>529</v>
      </c>
      <c r="F180" s="8" t="s">
        <v>49</v>
      </c>
      <c r="G180" s="9">
        <v>24</v>
      </c>
      <c r="H180" s="10">
        <v>33.119999999999997</v>
      </c>
      <c r="I180" s="10">
        <v>43.38</v>
      </c>
      <c r="J180" s="10">
        <v>527.76</v>
      </c>
      <c r="K180" s="10">
        <v>50.69</v>
      </c>
      <c r="L180" s="10">
        <f>1041.12</f>
        <v>1041.1199999999999</v>
      </c>
      <c r="M180" s="11">
        <v>2.9693498817890036E-4</v>
      </c>
    </row>
    <row r="181" spans="1:13" ht="39" customHeight="1" x14ac:dyDescent="0.25">
      <c r="A181" s="7" t="s">
        <v>530</v>
      </c>
      <c r="B181" s="9" t="s">
        <v>531</v>
      </c>
      <c r="C181" s="7" t="s">
        <v>46</v>
      </c>
      <c r="D181" s="7" t="s">
        <v>532</v>
      </c>
      <c r="E181" s="7" t="s">
        <v>533</v>
      </c>
      <c r="F181" s="8" t="s">
        <v>49</v>
      </c>
      <c r="G181" s="9">
        <v>24</v>
      </c>
      <c r="H181" s="10">
        <v>92.76</v>
      </c>
      <c r="I181" s="10">
        <v>121.51</v>
      </c>
      <c r="J181" s="10">
        <v>119.28</v>
      </c>
      <c r="K181" s="10">
        <v>4.09</v>
      </c>
      <c r="L181" s="10">
        <f>2916.24</f>
        <v>2916.24</v>
      </c>
      <c r="M181" s="11">
        <v>8.3173283572194993E-4</v>
      </c>
    </row>
    <row r="182" spans="1:13" ht="26.1" customHeight="1" x14ac:dyDescent="0.25">
      <c r="A182" s="7" t="s">
        <v>534</v>
      </c>
      <c r="B182" s="9" t="s">
        <v>535</v>
      </c>
      <c r="C182" s="7" t="s">
        <v>19</v>
      </c>
      <c r="D182" s="7" t="s">
        <v>536</v>
      </c>
      <c r="E182" s="7" t="s">
        <v>537</v>
      </c>
      <c r="F182" s="8" t="s">
        <v>32</v>
      </c>
      <c r="G182" s="9">
        <v>2</v>
      </c>
      <c r="H182" s="10">
        <v>37.01</v>
      </c>
      <c r="I182" s="10">
        <v>48.48</v>
      </c>
      <c r="J182" s="10">
        <v>7.56</v>
      </c>
      <c r="K182" s="10">
        <v>7.8</v>
      </c>
      <c r="L182" s="10">
        <f>96.96</f>
        <v>96.96</v>
      </c>
      <c r="M182" s="11">
        <v>2.765369645557302E-5</v>
      </c>
    </row>
    <row r="183" spans="1:13" ht="26.1" customHeight="1" x14ac:dyDescent="0.25">
      <c r="A183" s="7" t="s">
        <v>538</v>
      </c>
      <c r="B183" s="9" t="s">
        <v>539</v>
      </c>
      <c r="C183" s="7" t="s">
        <v>19</v>
      </c>
      <c r="D183" s="7" t="s">
        <v>540</v>
      </c>
      <c r="E183" s="7" t="s">
        <v>541</v>
      </c>
      <c r="F183" s="8" t="s">
        <v>32</v>
      </c>
      <c r="G183" s="9">
        <v>2</v>
      </c>
      <c r="H183" s="10">
        <v>113.9</v>
      </c>
      <c r="I183" s="10">
        <v>149.19999999999999</v>
      </c>
      <c r="J183" s="10">
        <v>31.56</v>
      </c>
      <c r="K183" s="10">
        <v>10.58</v>
      </c>
      <c r="L183" s="10">
        <f>298.4</f>
        <v>298.39999999999998</v>
      </c>
      <c r="M183" s="11">
        <v>8.5105848002712341E-5</v>
      </c>
    </row>
    <row r="184" spans="1:13" ht="26.1" customHeight="1" x14ac:dyDescent="0.25">
      <c r="A184" s="7" t="s">
        <v>542</v>
      </c>
      <c r="B184" s="9" t="s">
        <v>543</v>
      </c>
      <c r="C184" s="7" t="s">
        <v>19</v>
      </c>
      <c r="D184" s="7" t="s">
        <v>544</v>
      </c>
      <c r="E184" s="7" t="s">
        <v>541</v>
      </c>
      <c r="F184" s="8" t="s">
        <v>32</v>
      </c>
      <c r="G184" s="9">
        <v>2</v>
      </c>
      <c r="H184" s="10">
        <v>270.41000000000003</v>
      </c>
      <c r="I184" s="10">
        <v>354.23</v>
      </c>
      <c r="J184" s="10">
        <v>52.92</v>
      </c>
      <c r="K184" s="10">
        <v>7.47</v>
      </c>
      <c r="L184" s="10">
        <f>708.46</f>
        <v>708.46</v>
      </c>
      <c r="M184" s="11">
        <v>2.0205793926273991E-4</v>
      </c>
    </row>
    <row r="185" spans="1:13" ht="26.1" customHeight="1" x14ac:dyDescent="0.25">
      <c r="A185" s="7" t="s">
        <v>545</v>
      </c>
      <c r="B185" s="9" t="s">
        <v>546</v>
      </c>
      <c r="C185" s="7" t="s">
        <v>19</v>
      </c>
      <c r="D185" s="7" t="s">
        <v>547</v>
      </c>
      <c r="E185" s="7" t="s">
        <v>541</v>
      </c>
      <c r="F185" s="8" t="s">
        <v>32</v>
      </c>
      <c r="G185" s="9">
        <v>2</v>
      </c>
      <c r="H185" s="10">
        <v>538.04999999999995</v>
      </c>
      <c r="I185" s="10">
        <v>704.84</v>
      </c>
      <c r="J185" s="10">
        <v>67.12</v>
      </c>
      <c r="K185" s="10">
        <v>4.76</v>
      </c>
      <c r="L185" s="10">
        <f>1409.68</f>
        <v>1409.68</v>
      </c>
      <c r="M185" s="11">
        <v>4.020509779238054E-4</v>
      </c>
    </row>
    <row r="186" spans="1:13" ht="39" customHeight="1" x14ac:dyDescent="0.25">
      <c r="A186" s="7" t="s">
        <v>548</v>
      </c>
      <c r="B186" s="9" t="s">
        <v>549</v>
      </c>
      <c r="C186" s="7" t="s">
        <v>19</v>
      </c>
      <c r="D186" s="7" t="s">
        <v>550</v>
      </c>
      <c r="E186" s="7" t="s">
        <v>541</v>
      </c>
      <c r="F186" s="8" t="s">
        <v>32</v>
      </c>
      <c r="G186" s="9">
        <v>1</v>
      </c>
      <c r="H186" s="10">
        <v>89.4</v>
      </c>
      <c r="I186" s="10">
        <v>117.11</v>
      </c>
      <c r="J186" s="10">
        <v>12.04</v>
      </c>
      <c r="K186" s="10">
        <v>10.28</v>
      </c>
      <c r="L186" s="10">
        <f>117.11</f>
        <v>117.11</v>
      </c>
      <c r="M186" s="11">
        <v>3.3400622853879501E-5</v>
      </c>
    </row>
    <row r="187" spans="1:13" ht="39" customHeight="1" x14ac:dyDescent="0.25">
      <c r="A187" s="7" t="s">
        <v>551</v>
      </c>
      <c r="B187" s="9" t="s">
        <v>552</v>
      </c>
      <c r="C187" s="7" t="s">
        <v>19</v>
      </c>
      <c r="D187" s="7" t="s">
        <v>553</v>
      </c>
      <c r="E187" s="7" t="s">
        <v>541</v>
      </c>
      <c r="F187" s="8" t="s">
        <v>32</v>
      </c>
      <c r="G187" s="9">
        <v>12</v>
      </c>
      <c r="H187" s="10">
        <v>129.84</v>
      </c>
      <c r="I187" s="10">
        <v>170.09</v>
      </c>
      <c r="J187" s="10">
        <v>208.44</v>
      </c>
      <c r="K187" s="10">
        <v>10.210000000000001</v>
      </c>
      <c r="L187" s="10">
        <f>2041.08</f>
        <v>2041.08</v>
      </c>
      <c r="M187" s="11">
        <v>5.8213084531292267E-4</v>
      </c>
    </row>
    <row r="188" spans="1:13" ht="39" customHeight="1" x14ac:dyDescent="0.25">
      <c r="A188" s="7" t="s">
        <v>554</v>
      </c>
      <c r="B188" s="9" t="s">
        <v>555</v>
      </c>
      <c r="C188" s="7" t="s">
        <v>19</v>
      </c>
      <c r="D188" s="7" t="s">
        <v>556</v>
      </c>
      <c r="E188" s="7" t="s">
        <v>541</v>
      </c>
      <c r="F188" s="8" t="s">
        <v>32</v>
      </c>
      <c r="G188" s="9">
        <v>33</v>
      </c>
      <c r="H188" s="10">
        <v>73.510000000000005</v>
      </c>
      <c r="I188" s="10">
        <v>96.29</v>
      </c>
      <c r="J188" s="10">
        <v>338.58</v>
      </c>
      <c r="K188" s="10">
        <v>10.66</v>
      </c>
      <c r="L188" s="10">
        <f>3177.57</f>
        <v>3177.57</v>
      </c>
      <c r="M188" s="11">
        <v>9.062660503953709E-4</v>
      </c>
    </row>
    <row r="189" spans="1:13" ht="39" customHeight="1" x14ac:dyDescent="0.25">
      <c r="A189" s="7" t="s">
        <v>557</v>
      </c>
      <c r="B189" s="9" t="s">
        <v>558</v>
      </c>
      <c r="C189" s="7" t="s">
        <v>19</v>
      </c>
      <c r="D189" s="7" t="s">
        <v>559</v>
      </c>
      <c r="E189" s="7" t="s">
        <v>541</v>
      </c>
      <c r="F189" s="8" t="s">
        <v>32</v>
      </c>
      <c r="G189" s="9">
        <v>13</v>
      </c>
      <c r="H189" s="10">
        <v>70.010000000000005</v>
      </c>
      <c r="I189" s="10">
        <v>91.71</v>
      </c>
      <c r="J189" s="10">
        <v>133.38</v>
      </c>
      <c r="K189" s="10">
        <v>11.19</v>
      </c>
      <c r="L189" s="10">
        <f>1192.23</f>
        <v>1192.23</v>
      </c>
      <c r="M189" s="11">
        <v>3.4003265805721764E-4</v>
      </c>
    </row>
    <row r="190" spans="1:13" ht="24" customHeight="1" x14ac:dyDescent="0.25">
      <c r="A190" s="3" t="s">
        <v>560</v>
      </c>
      <c r="B190" s="3"/>
      <c r="C190" s="3"/>
      <c r="D190" s="3" t="s">
        <v>561</v>
      </c>
      <c r="E190" s="3"/>
      <c r="F190" s="3"/>
      <c r="G190" s="4"/>
      <c r="H190" s="3"/>
      <c r="I190" s="3"/>
      <c r="J190" s="3"/>
      <c r="K190" s="3"/>
      <c r="L190" s="5">
        <v>34731.46</v>
      </c>
      <c r="M190" s="6">
        <v>9.9056647308052408E-3</v>
      </c>
    </row>
    <row r="191" spans="1:13" ht="39" customHeight="1" x14ac:dyDescent="0.25">
      <c r="A191" s="7" t="s">
        <v>562</v>
      </c>
      <c r="B191" s="9" t="s">
        <v>563</v>
      </c>
      <c r="C191" s="7" t="s">
        <v>19</v>
      </c>
      <c r="D191" s="7" t="s">
        <v>564</v>
      </c>
      <c r="E191" s="7" t="s">
        <v>370</v>
      </c>
      <c r="F191" s="8" t="s">
        <v>60</v>
      </c>
      <c r="G191" s="9">
        <v>296</v>
      </c>
      <c r="H191" s="10">
        <v>26.89</v>
      </c>
      <c r="I191" s="10">
        <v>35.22</v>
      </c>
      <c r="J191" s="10">
        <v>3291.52</v>
      </c>
      <c r="K191" s="10">
        <v>31.57</v>
      </c>
      <c r="L191" s="10">
        <f>10425.12</f>
        <v>10425.120000000001</v>
      </c>
      <c r="M191" s="11">
        <v>2.973319966923715E-3</v>
      </c>
    </row>
    <row r="192" spans="1:13" ht="39" customHeight="1" x14ac:dyDescent="0.25">
      <c r="A192" s="7" t="s">
        <v>565</v>
      </c>
      <c r="B192" s="9" t="s">
        <v>566</v>
      </c>
      <c r="C192" s="7" t="s">
        <v>19</v>
      </c>
      <c r="D192" s="7" t="s">
        <v>567</v>
      </c>
      <c r="E192" s="7" t="s">
        <v>370</v>
      </c>
      <c r="F192" s="8" t="s">
        <v>60</v>
      </c>
      <c r="G192" s="9">
        <v>98</v>
      </c>
      <c r="H192" s="10">
        <v>53.2</v>
      </c>
      <c r="I192" s="10">
        <v>69.69</v>
      </c>
      <c r="J192" s="10">
        <v>1416.1</v>
      </c>
      <c r="K192" s="10">
        <v>20.73</v>
      </c>
      <c r="L192" s="10">
        <f>6829.62</f>
        <v>6829.62</v>
      </c>
      <c r="M192" s="11">
        <v>1.9478572440894246E-3</v>
      </c>
    </row>
    <row r="193" spans="1:13" ht="51.9" customHeight="1" x14ac:dyDescent="0.25">
      <c r="A193" s="7" t="s">
        <v>568</v>
      </c>
      <c r="B193" s="9" t="s">
        <v>569</v>
      </c>
      <c r="C193" s="7" t="s">
        <v>19</v>
      </c>
      <c r="D193" s="7" t="s">
        <v>570</v>
      </c>
      <c r="E193" s="7" t="s">
        <v>370</v>
      </c>
      <c r="F193" s="8" t="s">
        <v>32</v>
      </c>
      <c r="G193" s="9">
        <v>20</v>
      </c>
      <c r="H193" s="10">
        <v>29.24</v>
      </c>
      <c r="I193" s="10">
        <v>38.299999999999997</v>
      </c>
      <c r="J193" s="10">
        <v>178.8</v>
      </c>
      <c r="K193" s="10">
        <v>23.34</v>
      </c>
      <c r="L193" s="10">
        <f>766</f>
        <v>766</v>
      </c>
      <c r="M193" s="11">
        <v>2.1846876531527365E-4</v>
      </c>
    </row>
    <row r="194" spans="1:13" ht="51.9" customHeight="1" x14ac:dyDescent="0.25">
      <c r="A194" s="7" t="s">
        <v>571</v>
      </c>
      <c r="B194" s="9" t="s">
        <v>572</v>
      </c>
      <c r="C194" s="7" t="s">
        <v>19</v>
      </c>
      <c r="D194" s="7" t="s">
        <v>573</v>
      </c>
      <c r="E194" s="7" t="s">
        <v>370</v>
      </c>
      <c r="F194" s="8" t="s">
        <v>32</v>
      </c>
      <c r="G194" s="9">
        <v>71</v>
      </c>
      <c r="H194" s="10">
        <v>28.5</v>
      </c>
      <c r="I194" s="10">
        <v>37.33</v>
      </c>
      <c r="J194" s="10">
        <v>634.74</v>
      </c>
      <c r="K194" s="10">
        <v>23.95</v>
      </c>
      <c r="L194" s="10">
        <f>2650.43</f>
        <v>2650.43</v>
      </c>
      <c r="M194" s="11">
        <v>7.5592189249942658E-4</v>
      </c>
    </row>
    <row r="195" spans="1:13" ht="39" customHeight="1" x14ac:dyDescent="0.25">
      <c r="A195" s="7" t="s">
        <v>574</v>
      </c>
      <c r="B195" s="9" t="s">
        <v>575</v>
      </c>
      <c r="C195" s="7" t="s">
        <v>19</v>
      </c>
      <c r="D195" s="7" t="s">
        <v>576</v>
      </c>
      <c r="E195" s="7" t="s">
        <v>473</v>
      </c>
      <c r="F195" s="8" t="s">
        <v>32</v>
      </c>
      <c r="G195" s="9">
        <v>7</v>
      </c>
      <c r="H195" s="10">
        <v>75.34</v>
      </c>
      <c r="I195" s="10">
        <v>98.69</v>
      </c>
      <c r="J195" s="10">
        <v>55.72</v>
      </c>
      <c r="K195" s="10">
        <v>8.07</v>
      </c>
      <c r="L195" s="10">
        <f>690.83</f>
        <v>690.83</v>
      </c>
      <c r="M195" s="11">
        <v>1.9702973517330351E-4</v>
      </c>
    </row>
    <row r="196" spans="1:13" ht="24" customHeight="1" x14ac:dyDescent="0.25">
      <c r="A196" s="7" t="s">
        <v>577</v>
      </c>
      <c r="B196" s="9" t="s">
        <v>578</v>
      </c>
      <c r="C196" s="7" t="s">
        <v>46</v>
      </c>
      <c r="D196" s="7" t="s">
        <v>579</v>
      </c>
      <c r="E196" s="7" t="s">
        <v>580</v>
      </c>
      <c r="F196" s="8" t="s">
        <v>49</v>
      </c>
      <c r="G196" s="9">
        <v>23</v>
      </c>
      <c r="H196" s="10">
        <v>42.37</v>
      </c>
      <c r="I196" s="10">
        <v>55.5</v>
      </c>
      <c r="J196" s="10">
        <v>505.77</v>
      </c>
      <c r="K196" s="10">
        <v>39.619999999999997</v>
      </c>
      <c r="L196" s="10">
        <f>1276.5</f>
        <v>1276.5</v>
      </c>
      <c r="M196" s="11">
        <v>3.6406707431455194E-4</v>
      </c>
    </row>
    <row r="197" spans="1:13" ht="24" customHeight="1" x14ac:dyDescent="0.25">
      <c r="A197" s="7" t="s">
        <v>581</v>
      </c>
      <c r="B197" s="9" t="s">
        <v>582</v>
      </c>
      <c r="C197" s="7" t="s">
        <v>29</v>
      </c>
      <c r="D197" s="7" t="s">
        <v>583</v>
      </c>
      <c r="E197" s="7" t="s">
        <v>31</v>
      </c>
      <c r="F197" s="8" t="s">
        <v>49</v>
      </c>
      <c r="G197" s="9">
        <v>16</v>
      </c>
      <c r="H197" s="10">
        <v>576.96</v>
      </c>
      <c r="I197" s="10">
        <v>755.81</v>
      </c>
      <c r="J197" s="10">
        <v>6495.36</v>
      </c>
      <c r="K197" s="10">
        <v>53.71</v>
      </c>
      <c r="L197" s="10">
        <f>12092.96</f>
        <v>12092.96</v>
      </c>
      <c r="M197" s="11">
        <v>3.4490000524895451E-3</v>
      </c>
    </row>
    <row r="198" spans="1:13" ht="24" customHeight="1" x14ac:dyDescent="0.25">
      <c r="A198" s="3" t="s">
        <v>584</v>
      </c>
      <c r="B198" s="3"/>
      <c r="C198" s="3"/>
      <c r="D198" s="3" t="s">
        <v>585</v>
      </c>
      <c r="E198" s="3"/>
      <c r="F198" s="3"/>
      <c r="G198" s="4"/>
      <c r="H198" s="3"/>
      <c r="I198" s="3"/>
      <c r="J198" s="3"/>
      <c r="K198" s="3"/>
      <c r="L198" s="5">
        <v>79676.94</v>
      </c>
      <c r="M198" s="6">
        <v>2.2724442174803055E-2</v>
      </c>
    </row>
    <row r="199" spans="1:13" ht="39" customHeight="1" x14ac:dyDescent="0.25">
      <c r="A199" s="7" t="s">
        <v>586</v>
      </c>
      <c r="B199" s="9" t="s">
        <v>368</v>
      </c>
      <c r="C199" s="7" t="s">
        <v>19</v>
      </c>
      <c r="D199" s="7" t="s">
        <v>587</v>
      </c>
      <c r="E199" s="7" t="s">
        <v>370</v>
      </c>
      <c r="F199" s="8" t="s">
        <v>60</v>
      </c>
      <c r="G199" s="9">
        <v>226</v>
      </c>
      <c r="H199" s="10">
        <v>38.01</v>
      </c>
      <c r="I199" s="10">
        <v>49.79</v>
      </c>
      <c r="J199" s="10">
        <v>4662.38</v>
      </c>
      <c r="K199" s="10">
        <v>41.43</v>
      </c>
      <c r="L199" s="10">
        <f>11252.54</f>
        <v>11252.54</v>
      </c>
      <c r="M199" s="11">
        <v>3.2093061624813698E-3</v>
      </c>
    </row>
    <row r="200" spans="1:13" ht="39" customHeight="1" x14ac:dyDescent="0.25">
      <c r="A200" s="7" t="s">
        <v>588</v>
      </c>
      <c r="B200" s="9" t="s">
        <v>589</v>
      </c>
      <c r="C200" s="7" t="s">
        <v>19</v>
      </c>
      <c r="D200" s="7" t="s">
        <v>590</v>
      </c>
      <c r="E200" s="7" t="s">
        <v>370</v>
      </c>
      <c r="F200" s="8" t="s">
        <v>60</v>
      </c>
      <c r="G200" s="9">
        <v>185</v>
      </c>
      <c r="H200" s="10">
        <v>21.96</v>
      </c>
      <c r="I200" s="10">
        <v>28.76</v>
      </c>
      <c r="J200" s="10">
        <v>2516</v>
      </c>
      <c r="K200" s="10">
        <v>47.29</v>
      </c>
      <c r="L200" s="10">
        <f>5320.6</f>
        <v>5320.6</v>
      </c>
      <c r="M200" s="11">
        <v>1.5174737764183355E-3</v>
      </c>
    </row>
    <row r="201" spans="1:13" ht="39" customHeight="1" x14ac:dyDescent="0.25">
      <c r="A201" s="7" t="s">
        <v>591</v>
      </c>
      <c r="B201" s="9" t="s">
        <v>592</v>
      </c>
      <c r="C201" s="7" t="s">
        <v>19</v>
      </c>
      <c r="D201" s="7" t="s">
        <v>593</v>
      </c>
      <c r="E201" s="7" t="s">
        <v>370</v>
      </c>
      <c r="F201" s="8" t="s">
        <v>60</v>
      </c>
      <c r="G201" s="9">
        <v>163</v>
      </c>
      <c r="H201" s="10">
        <v>27.29</v>
      </c>
      <c r="I201" s="10">
        <v>35.74</v>
      </c>
      <c r="J201" s="10">
        <v>2409.14</v>
      </c>
      <c r="K201" s="10">
        <v>41.35</v>
      </c>
      <c r="L201" s="10">
        <f>5825.62</f>
        <v>5825.62</v>
      </c>
      <c r="M201" s="11">
        <v>1.6615091496030867E-3</v>
      </c>
    </row>
    <row r="202" spans="1:13" ht="39" customHeight="1" x14ac:dyDescent="0.25">
      <c r="A202" s="7" t="s">
        <v>594</v>
      </c>
      <c r="B202" s="9" t="s">
        <v>595</v>
      </c>
      <c r="C202" s="7" t="s">
        <v>19</v>
      </c>
      <c r="D202" s="7" t="s">
        <v>596</v>
      </c>
      <c r="E202" s="7" t="s">
        <v>473</v>
      </c>
      <c r="F202" s="8" t="s">
        <v>60</v>
      </c>
      <c r="G202" s="9">
        <v>152</v>
      </c>
      <c r="H202" s="10">
        <v>37.200000000000003</v>
      </c>
      <c r="I202" s="10">
        <v>48.73</v>
      </c>
      <c r="J202" s="10">
        <v>2073.2800000000002</v>
      </c>
      <c r="K202" s="10">
        <v>27.99</v>
      </c>
      <c r="L202" s="10">
        <f>7406.96</f>
        <v>7406.96</v>
      </c>
      <c r="M202" s="11">
        <v>2.1125188067096859E-3</v>
      </c>
    </row>
    <row r="203" spans="1:13" ht="39" customHeight="1" x14ac:dyDescent="0.25">
      <c r="A203" s="7" t="s">
        <v>597</v>
      </c>
      <c r="B203" s="9" t="s">
        <v>566</v>
      </c>
      <c r="C203" s="7" t="s">
        <v>19</v>
      </c>
      <c r="D203" s="7" t="s">
        <v>598</v>
      </c>
      <c r="E203" s="7" t="s">
        <v>370</v>
      </c>
      <c r="F203" s="8" t="s">
        <v>60</v>
      </c>
      <c r="G203" s="9">
        <v>38</v>
      </c>
      <c r="H203" s="10">
        <v>53.2</v>
      </c>
      <c r="I203" s="10">
        <v>69.69</v>
      </c>
      <c r="J203" s="10">
        <v>549.1</v>
      </c>
      <c r="K203" s="10">
        <v>20.73</v>
      </c>
      <c r="L203" s="10">
        <f>2648.22</f>
        <v>2648.22</v>
      </c>
      <c r="M203" s="11">
        <v>7.5529158444283804E-4</v>
      </c>
    </row>
    <row r="204" spans="1:13" ht="26.1" customHeight="1" x14ac:dyDescent="0.25">
      <c r="A204" s="7" t="s">
        <v>599</v>
      </c>
      <c r="B204" s="9" t="s">
        <v>600</v>
      </c>
      <c r="C204" s="7" t="s">
        <v>131</v>
      </c>
      <c r="D204" s="7" t="s">
        <v>601</v>
      </c>
      <c r="E204" s="7">
        <v>15</v>
      </c>
      <c r="F204" s="8" t="s">
        <v>32</v>
      </c>
      <c r="G204" s="9">
        <v>31</v>
      </c>
      <c r="H204" s="10">
        <v>3.5</v>
      </c>
      <c r="I204" s="10">
        <v>4.58</v>
      </c>
      <c r="J204" s="10">
        <v>0</v>
      </c>
      <c r="K204" s="10">
        <v>0</v>
      </c>
      <c r="L204" s="10">
        <f>141.98</f>
        <v>141.97999999999999</v>
      </c>
      <c r="M204" s="11">
        <v>4.0493727544990277E-5</v>
      </c>
    </row>
    <row r="205" spans="1:13" ht="51.9" customHeight="1" x14ac:dyDescent="0.25">
      <c r="A205" s="7" t="s">
        <v>602</v>
      </c>
      <c r="B205" s="9" t="s">
        <v>569</v>
      </c>
      <c r="C205" s="7" t="s">
        <v>19</v>
      </c>
      <c r="D205" s="7" t="s">
        <v>603</v>
      </c>
      <c r="E205" s="7" t="s">
        <v>370</v>
      </c>
      <c r="F205" s="8" t="s">
        <v>32</v>
      </c>
      <c r="G205" s="9">
        <v>6</v>
      </c>
      <c r="H205" s="10">
        <v>29.24</v>
      </c>
      <c r="I205" s="10">
        <v>38.299999999999997</v>
      </c>
      <c r="J205" s="10">
        <v>53.64</v>
      </c>
      <c r="K205" s="10">
        <v>23.34</v>
      </c>
      <c r="L205" s="10">
        <f>229.8</f>
        <v>229.8</v>
      </c>
      <c r="M205" s="11">
        <v>6.5540629594582089E-5</v>
      </c>
    </row>
    <row r="206" spans="1:13" ht="51.9" customHeight="1" x14ac:dyDescent="0.25">
      <c r="A206" s="7" t="s">
        <v>604</v>
      </c>
      <c r="B206" s="9" t="s">
        <v>605</v>
      </c>
      <c r="C206" s="7" t="s">
        <v>19</v>
      </c>
      <c r="D206" s="7" t="s">
        <v>606</v>
      </c>
      <c r="E206" s="7" t="s">
        <v>370</v>
      </c>
      <c r="F206" s="8" t="s">
        <v>32</v>
      </c>
      <c r="G206" s="9">
        <v>22</v>
      </c>
      <c r="H206" s="10">
        <v>24.37</v>
      </c>
      <c r="I206" s="10">
        <v>31.92</v>
      </c>
      <c r="J206" s="10">
        <v>168.52</v>
      </c>
      <c r="K206" s="10">
        <v>24</v>
      </c>
      <c r="L206" s="10">
        <f>702.24</f>
        <v>702.24</v>
      </c>
      <c r="M206" s="11">
        <v>2.0028395007179865E-4</v>
      </c>
    </row>
    <row r="207" spans="1:13" ht="51.9" customHeight="1" x14ac:dyDescent="0.25">
      <c r="A207" s="7" t="s">
        <v>607</v>
      </c>
      <c r="B207" s="9" t="s">
        <v>608</v>
      </c>
      <c r="C207" s="7" t="s">
        <v>19</v>
      </c>
      <c r="D207" s="7" t="s">
        <v>609</v>
      </c>
      <c r="E207" s="7" t="s">
        <v>370</v>
      </c>
      <c r="F207" s="8" t="s">
        <v>32</v>
      </c>
      <c r="G207" s="9">
        <v>28</v>
      </c>
      <c r="H207" s="10">
        <v>16.53</v>
      </c>
      <c r="I207" s="10">
        <v>21.65</v>
      </c>
      <c r="J207" s="10">
        <v>178.92</v>
      </c>
      <c r="K207" s="10">
        <v>29.52</v>
      </c>
      <c r="L207" s="10">
        <f>606.2</f>
        <v>606.20000000000005</v>
      </c>
      <c r="M207" s="11">
        <v>1.7289264430041631E-4</v>
      </c>
    </row>
    <row r="208" spans="1:13" ht="51.9" customHeight="1" x14ac:dyDescent="0.25">
      <c r="A208" s="7" t="s">
        <v>610</v>
      </c>
      <c r="B208" s="9" t="s">
        <v>611</v>
      </c>
      <c r="C208" s="7" t="s">
        <v>19</v>
      </c>
      <c r="D208" s="7" t="s">
        <v>612</v>
      </c>
      <c r="E208" s="7" t="s">
        <v>370</v>
      </c>
      <c r="F208" s="8" t="s">
        <v>32</v>
      </c>
      <c r="G208" s="9">
        <v>54</v>
      </c>
      <c r="H208" s="10">
        <v>10.51</v>
      </c>
      <c r="I208" s="10">
        <v>13.76</v>
      </c>
      <c r="J208" s="10">
        <v>318.06</v>
      </c>
      <c r="K208" s="10">
        <v>42.81</v>
      </c>
      <c r="L208" s="10">
        <f>743.04</f>
        <v>743.04</v>
      </c>
      <c r="M208" s="11">
        <v>2.1192040650112393E-4</v>
      </c>
    </row>
    <row r="209" spans="1:13" ht="51.9" customHeight="1" x14ac:dyDescent="0.25">
      <c r="A209" s="7" t="s">
        <v>613</v>
      </c>
      <c r="B209" s="9" t="s">
        <v>572</v>
      </c>
      <c r="C209" s="7" t="s">
        <v>19</v>
      </c>
      <c r="D209" s="7" t="s">
        <v>614</v>
      </c>
      <c r="E209" s="7" t="s">
        <v>370</v>
      </c>
      <c r="F209" s="8" t="s">
        <v>32</v>
      </c>
      <c r="G209" s="9">
        <v>24</v>
      </c>
      <c r="H209" s="10">
        <v>28.5</v>
      </c>
      <c r="I209" s="10">
        <v>37.33</v>
      </c>
      <c r="J209" s="10">
        <v>214.56</v>
      </c>
      <c r="K209" s="10">
        <v>23.95</v>
      </c>
      <c r="L209" s="10">
        <f>895.92</f>
        <v>895.92</v>
      </c>
      <c r="M209" s="11">
        <v>2.5552289323924277E-4</v>
      </c>
    </row>
    <row r="210" spans="1:13" ht="39" customHeight="1" x14ac:dyDescent="0.25">
      <c r="A210" s="7" t="s">
        <v>615</v>
      </c>
      <c r="B210" s="9" t="s">
        <v>616</v>
      </c>
      <c r="C210" s="7" t="s">
        <v>19</v>
      </c>
      <c r="D210" s="7" t="s">
        <v>617</v>
      </c>
      <c r="E210" s="7" t="s">
        <v>473</v>
      </c>
      <c r="F210" s="8" t="s">
        <v>32</v>
      </c>
      <c r="G210" s="9">
        <v>48</v>
      </c>
      <c r="H210" s="10">
        <v>28.97</v>
      </c>
      <c r="I210" s="10">
        <v>37.950000000000003</v>
      </c>
      <c r="J210" s="10">
        <v>209.28</v>
      </c>
      <c r="K210" s="10">
        <v>11.49</v>
      </c>
      <c r="L210" s="10">
        <f>1821.6</f>
        <v>1821.6</v>
      </c>
      <c r="M210" s="11">
        <v>5.1953355469752281E-4</v>
      </c>
    </row>
    <row r="211" spans="1:13" ht="51.9" customHeight="1" x14ac:dyDescent="0.25">
      <c r="A211" s="7" t="s">
        <v>618</v>
      </c>
      <c r="B211" s="9" t="s">
        <v>619</v>
      </c>
      <c r="C211" s="7" t="s">
        <v>19</v>
      </c>
      <c r="D211" s="7" t="s">
        <v>620</v>
      </c>
      <c r="E211" s="7" t="s">
        <v>370</v>
      </c>
      <c r="F211" s="8" t="s">
        <v>32</v>
      </c>
      <c r="G211" s="9">
        <v>38</v>
      </c>
      <c r="H211" s="10">
        <v>15.88</v>
      </c>
      <c r="I211" s="10">
        <v>20.8</v>
      </c>
      <c r="J211" s="10">
        <v>242.82</v>
      </c>
      <c r="K211" s="10">
        <v>30.72</v>
      </c>
      <c r="L211" s="10">
        <f>790.4</f>
        <v>790.4</v>
      </c>
      <c r="M211" s="11">
        <v>2.2542782259163483E-4</v>
      </c>
    </row>
    <row r="212" spans="1:13" ht="51.9" customHeight="1" x14ac:dyDescent="0.25">
      <c r="A212" s="7" t="s">
        <v>621</v>
      </c>
      <c r="B212" s="9" t="s">
        <v>622</v>
      </c>
      <c r="C212" s="7" t="s">
        <v>19</v>
      </c>
      <c r="D212" s="7" t="s">
        <v>623</v>
      </c>
      <c r="E212" s="7" t="s">
        <v>370</v>
      </c>
      <c r="F212" s="8" t="s">
        <v>32</v>
      </c>
      <c r="G212" s="9">
        <v>165</v>
      </c>
      <c r="H212" s="10">
        <v>10.3</v>
      </c>
      <c r="I212" s="10">
        <v>13.49</v>
      </c>
      <c r="J212" s="10">
        <v>971.85</v>
      </c>
      <c r="K212" s="10">
        <v>43.66</v>
      </c>
      <c r="L212" s="10">
        <f>2225.85</f>
        <v>2225.85</v>
      </c>
      <c r="M212" s="11">
        <v>6.3482859174543319E-4</v>
      </c>
    </row>
    <row r="213" spans="1:13" ht="39" customHeight="1" x14ac:dyDescent="0.25">
      <c r="A213" s="7" t="s">
        <v>624</v>
      </c>
      <c r="B213" s="9" t="s">
        <v>625</v>
      </c>
      <c r="C213" s="7" t="s">
        <v>19</v>
      </c>
      <c r="D213" s="7" t="s">
        <v>626</v>
      </c>
      <c r="E213" s="7" t="s">
        <v>473</v>
      </c>
      <c r="F213" s="8" t="s">
        <v>32</v>
      </c>
      <c r="G213" s="9">
        <v>22</v>
      </c>
      <c r="H213" s="10">
        <v>86.34</v>
      </c>
      <c r="I213" s="10">
        <v>113.1</v>
      </c>
      <c r="J213" s="10">
        <v>159.5</v>
      </c>
      <c r="K213" s="10">
        <v>6.41</v>
      </c>
      <c r="L213" s="10">
        <f>2488.2</f>
        <v>2488.1999999999998</v>
      </c>
      <c r="M213" s="11">
        <v>7.0965271782958729E-4</v>
      </c>
    </row>
    <row r="214" spans="1:13" ht="39" customHeight="1" x14ac:dyDescent="0.25">
      <c r="A214" s="7" t="s">
        <v>627</v>
      </c>
      <c r="B214" s="9" t="s">
        <v>625</v>
      </c>
      <c r="C214" s="7" t="s">
        <v>19</v>
      </c>
      <c r="D214" s="7" t="s">
        <v>628</v>
      </c>
      <c r="E214" s="7" t="s">
        <v>473</v>
      </c>
      <c r="F214" s="8" t="s">
        <v>32</v>
      </c>
      <c r="G214" s="9">
        <v>3</v>
      </c>
      <c r="H214" s="10">
        <v>86.34</v>
      </c>
      <c r="I214" s="10">
        <v>113.1</v>
      </c>
      <c r="J214" s="10">
        <v>21.75</v>
      </c>
      <c r="K214" s="10">
        <v>6.41</v>
      </c>
      <c r="L214" s="10">
        <f>339.3</f>
        <v>339.3</v>
      </c>
      <c r="M214" s="11">
        <v>9.6770825158580092E-5</v>
      </c>
    </row>
    <row r="215" spans="1:13" ht="51.9" customHeight="1" x14ac:dyDescent="0.25">
      <c r="A215" s="7" t="s">
        <v>629</v>
      </c>
      <c r="B215" s="9" t="s">
        <v>630</v>
      </c>
      <c r="C215" s="7" t="s">
        <v>19</v>
      </c>
      <c r="D215" s="7" t="s">
        <v>631</v>
      </c>
      <c r="E215" s="7" t="s">
        <v>473</v>
      </c>
      <c r="F215" s="8" t="s">
        <v>32</v>
      </c>
      <c r="G215" s="9">
        <v>16</v>
      </c>
      <c r="H215" s="10">
        <v>85.76</v>
      </c>
      <c r="I215" s="10">
        <v>112.34</v>
      </c>
      <c r="J215" s="10">
        <v>270.24</v>
      </c>
      <c r="K215" s="10">
        <v>15.03</v>
      </c>
      <c r="L215" s="10">
        <f>1797.44</f>
        <v>1797.44</v>
      </c>
      <c r="M215" s="11">
        <v>5.1264294716486347E-4</v>
      </c>
    </row>
    <row r="216" spans="1:13" ht="51.9" customHeight="1" x14ac:dyDescent="0.25">
      <c r="A216" s="7" t="s">
        <v>632</v>
      </c>
      <c r="B216" s="9" t="s">
        <v>633</v>
      </c>
      <c r="C216" s="7" t="s">
        <v>19</v>
      </c>
      <c r="D216" s="7" t="s">
        <v>634</v>
      </c>
      <c r="E216" s="7" t="s">
        <v>473</v>
      </c>
      <c r="F216" s="8" t="s">
        <v>32</v>
      </c>
      <c r="G216" s="9">
        <v>6</v>
      </c>
      <c r="H216" s="10">
        <v>58.69</v>
      </c>
      <c r="I216" s="10">
        <v>76.88</v>
      </c>
      <c r="J216" s="10">
        <v>64.5</v>
      </c>
      <c r="K216" s="10">
        <v>13.98</v>
      </c>
      <c r="L216" s="10">
        <f>461.28</f>
        <v>461.28</v>
      </c>
      <c r="M216" s="11">
        <v>1.3156040739507757E-4</v>
      </c>
    </row>
    <row r="217" spans="1:13" ht="51.9" customHeight="1" x14ac:dyDescent="0.25">
      <c r="A217" s="7" t="s">
        <v>635</v>
      </c>
      <c r="B217" s="9" t="s">
        <v>633</v>
      </c>
      <c r="C217" s="7" t="s">
        <v>19</v>
      </c>
      <c r="D217" s="7" t="s">
        <v>636</v>
      </c>
      <c r="E217" s="7" t="s">
        <v>473</v>
      </c>
      <c r="F217" s="8" t="s">
        <v>32</v>
      </c>
      <c r="G217" s="9">
        <v>2</v>
      </c>
      <c r="H217" s="10">
        <v>58.69</v>
      </c>
      <c r="I217" s="10">
        <v>76.88</v>
      </c>
      <c r="J217" s="10">
        <v>21.5</v>
      </c>
      <c r="K217" s="10">
        <v>13.98</v>
      </c>
      <c r="L217" s="10">
        <f>153.76</f>
        <v>153.76</v>
      </c>
      <c r="M217" s="11">
        <v>4.3853469131692527E-5</v>
      </c>
    </row>
    <row r="218" spans="1:13" ht="39" customHeight="1" x14ac:dyDescent="0.25">
      <c r="A218" s="7" t="s">
        <v>637</v>
      </c>
      <c r="B218" s="9" t="s">
        <v>638</v>
      </c>
      <c r="C218" s="7" t="s">
        <v>19</v>
      </c>
      <c r="D218" s="7" t="s">
        <v>639</v>
      </c>
      <c r="E218" s="7" t="s">
        <v>473</v>
      </c>
      <c r="F218" s="8" t="s">
        <v>32</v>
      </c>
      <c r="G218" s="9">
        <v>1</v>
      </c>
      <c r="H218" s="10">
        <v>13.36</v>
      </c>
      <c r="I218" s="10">
        <v>17.5</v>
      </c>
      <c r="J218" s="10">
        <v>2.93</v>
      </c>
      <c r="K218" s="10">
        <v>16.739999999999998</v>
      </c>
      <c r="L218" s="10">
        <f>17.5</f>
        <v>17.5</v>
      </c>
      <c r="M218" s="11">
        <v>4.9911271449311863E-6</v>
      </c>
    </row>
    <row r="219" spans="1:13" ht="39" customHeight="1" x14ac:dyDescent="0.25">
      <c r="A219" s="7" t="s">
        <v>640</v>
      </c>
      <c r="B219" s="9" t="s">
        <v>641</v>
      </c>
      <c r="C219" s="7" t="s">
        <v>19</v>
      </c>
      <c r="D219" s="7" t="s">
        <v>642</v>
      </c>
      <c r="E219" s="7" t="s">
        <v>473</v>
      </c>
      <c r="F219" s="8" t="s">
        <v>32</v>
      </c>
      <c r="G219" s="9">
        <v>6</v>
      </c>
      <c r="H219" s="10">
        <v>30.86</v>
      </c>
      <c r="I219" s="10">
        <v>40.42</v>
      </c>
      <c r="J219" s="10">
        <v>20.58</v>
      </c>
      <c r="K219" s="10">
        <v>8.49</v>
      </c>
      <c r="L219" s="10">
        <f>242.52</f>
        <v>242.52</v>
      </c>
      <c r="M219" s="11">
        <v>6.9168466010783509E-5</v>
      </c>
    </row>
    <row r="220" spans="1:13" ht="39" customHeight="1" x14ac:dyDescent="0.25">
      <c r="A220" s="7" t="s">
        <v>643</v>
      </c>
      <c r="B220" s="9" t="s">
        <v>644</v>
      </c>
      <c r="C220" s="7" t="s">
        <v>19</v>
      </c>
      <c r="D220" s="7" t="s">
        <v>645</v>
      </c>
      <c r="E220" s="7" t="s">
        <v>473</v>
      </c>
      <c r="F220" s="8" t="s">
        <v>32</v>
      </c>
      <c r="G220" s="9">
        <v>5</v>
      </c>
      <c r="H220" s="10">
        <v>19.09</v>
      </c>
      <c r="I220" s="10">
        <v>25</v>
      </c>
      <c r="J220" s="10">
        <v>11.9</v>
      </c>
      <c r="K220" s="10">
        <v>9.52</v>
      </c>
      <c r="L220" s="10">
        <f>125</f>
        <v>125</v>
      </c>
      <c r="M220" s="11">
        <v>3.5650908178079905E-5</v>
      </c>
    </row>
    <row r="221" spans="1:13" ht="26.1" customHeight="1" x14ac:dyDescent="0.25">
      <c r="A221" s="7" t="s">
        <v>646</v>
      </c>
      <c r="B221" s="9" t="s">
        <v>647</v>
      </c>
      <c r="C221" s="7" t="s">
        <v>19</v>
      </c>
      <c r="D221" s="7" t="s">
        <v>648</v>
      </c>
      <c r="E221" s="7" t="s">
        <v>348</v>
      </c>
      <c r="F221" s="8" t="s">
        <v>32</v>
      </c>
      <c r="G221" s="9">
        <v>21</v>
      </c>
      <c r="H221" s="10">
        <v>19.05</v>
      </c>
      <c r="I221" s="10">
        <v>24.95</v>
      </c>
      <c r="J221" s="10">
        <v>136.29</v>
      </c>
      <c r="K221" s="10">
        <v>26.01</v>
      </c>
      <c r="L221" s="10">
        <f>523.95</f>
        <v>523.95000000000005</v>
      </c>
      <c r="M221" s="11">
        <v>1.4943434671923971E-4</v>
      </c>
    </row>
    <row r="222" spans="1:13" ht="39" customHeight="1" x14ac:dyDescent="0.25">
      <c r="A222" s="7" t="s">
        <v>649</v>
      </c>
      <c r="B222" s="9" t="s">
        <v>650</v>
      </c>
      <c r="C222" s="7" t="s">
        <v>19</v>
      </c>
      <c r="D222" s="7" t="s">
        <v>651</v>
      </c>
      <c r="E222" s="7" t="s">
        <v>473</v>
      </c>
      <c r="F222" s="8" t="s">
        <v>32</v>
      </c>
      <c r="G222" s="9">
        <v>12</v>
      </c>
      <c r="H222" s="10">
        <v>80.3</v>
      </c>
      <c r="I222" s="10">
        <v>105.19</v>
      </c>
      <c r="J222" s="10">
        <v>178.2</v>
      </c>
      <c r="K222" s="10">
        <v>14.12</v>
      </c>
      <c r="L222" s="10">
        <f>1262.28</f>
        <v>1262.28</v>
      </c>
      <c r="M222" s="11">
        <v>3.600114270002136E-4</v>
      </c>
    </row>
    <row r="223" spans="1:13" ht="39" customHeight="1" x14ac:dyDescent="0.25">
      <c r="A223" s="7" t="s">
        <v>652</v>
      </c>
      <c r="B223" s="9" t="s">
        <v>650</v>
      </c>
      <c r="C223" s="7" t="s">
        <v>19</v>
      </c>
      <c r="D223" s="7" t="s">
        <v>653</v>
      </c>
      <c r="E223" s="7" t="s">
        <v>473</v>
      </c>
      <c r="F223" s="8" t="s">
        <v>32</v>
      </c>
      <c r="G223" s="9">
        <v>17</v>
      </c>
      <c r="H223" s="10">
        <v>80.3</v>
      </c>
      <c r="I223" s="10">
        <v>105.19</v>
      </c>
      <c r="J223" s="10">
        <v>252.45</v>
      </c>
      <c r="K223" s="10">
        <v>14.12</v>
      </c>
      <c r="L223" s="10">
        <f>1788.23</f>
        <v>1788.23</v>
      </c>
      <c r="M223" s="11">
        <v>5.1001618825030257E-4</v>
      </c>
    </row>
    <row r="224" spans="1:13" ht="39" customHeight="1" x14ac:dyDescent="0.25">
      <c r="A224" s="7" t="s">
        <v>654</v>
      </c>
      <c r="B224" s="9" t="s">
        <v>655</v>
      </c>
      <c r="C224" s="7" t="s">
        <v>19</v>
      </c>
      <c r="D224" s="7" t="s">
        <v>656</v>
      </c>
      <c r="E224" s="7" t="s">
        <v>473</v>
      </c>
      <c r="F224" s="8" t="s">
        <v>32</v>
      </c>
      <c r="G224" s="9">
        <v>2</v>
      </c>
      <c r="H224" s="10">
        <v>148.5</v>
      </c>
      <c r="I224" s="10">
        <v>194.53</v>
      </c>
      <c r="J224" s="10">
        <v>50.18</v>
      </c>
      <c r="K224" s="10">
        <v>12.9</v>
      </c>
      <c r="L224" s="10">
        <f>389.06</f>
        <v>389.06</v>
      </c>
      <c r="M224" s="11">
        <v>1.1096273868611014E-4</v>
      </c>
    </row>
    <row r="225" spans="1:13" ht="51.9" customHeight="1" x14ac:dyDescent="0.25">
      <c r="A225" s="7" t="s">
        <v>657</v>
      </c>
      <c r="B225" s="9" t="s">
        <v>658</v>
      </c>
      <c r="C225" s="7" t="s">
        <v>19</v>
      </c>
      <c r="D225" s="7" t="s">
        <v>659</v>
      </c>
      <c r="E225" s="7" t="s">
        <v>370</v>
      </c>
      <c r="F225" s="8" t="s">
        <v>32</v>
      </c>
      <c r="G225" s="9">
        <v>17</v>
      </c>
      <c r="H225" s="10">
        <v>25.16</v>
      </c>
      <c r="I225" s="10">
        <v>32.950000000000003</v>
      </c>
      <c r="J225" s="10">
        <v>145.01</v>
      </c>
      <c r="K225" s="10">
        <v>25.89</v>
      </c>
      <c r="L225" s="10">
        <f>560.15</f>
        <v>560.15</v>
      </c>
      <c r="M225" s="11">
        <v>1.5975884972761165E-4</v>
      </c>
    </row>
    <row r="226" spans="1:13" ht="39" customHeight="1" x14ac:dyDescent="0.25">
      <c r="A226" s="7" t="s">
        <v>660</v>
      </c>
      <c r="B226" s="9" t="s">
        <v>661</v>
      </c>
      <c r="C226" s="7" t="s">
        <v>19</v>
      </c>
      <c r="D226" s="7" t="s">
        <v>662</v>
      </c>
      <c r="E226" s="7" t="s">
        <v>473</v>
      </c>
      <c r="F226" s="8" t="s">
        <v>32</v>
      </c>
      <c r="G226" s="9">
        <v>3</v>
      </c>
      <c r="H226" s="10">
        <v>51.39</v>
      </c>
      <c r="I226" s="10">
        <v>67.319999999999993</v>
      </c>
      <c r="J226" s="10">
        <v>32.25</v>
      </c>
      <c r="K226" s="10">
        <v>15.97</v>
      </c>
      <c r="L226" s="10">
        <f>201.96</f>
        <v>201.96</v>
      </c>
      <c r="M226" s="11">
        <v>5.7600459325160139E-5</v>
      </c>
    </row>
    <row r="227" spans="1:13" ht="39" customHeight="1" x14ac:dyDescent="0.25">
      <c r="A227" s="7" t="s">
        <v>663</v>
      </c>
      <c r="B227" s="9" t="s">
        <v>661</v>
      </c>
      <c r="C227" s="7" t="s">
        <v>19</v>
      </c>
      <c r="D227" s="7" t="s">
        <v>664</v>
      </c>
      <c r="E227" s="7" t="s">
        <v>473</v>
      </c>
      <c r="F227" s="8" t="s">
        <v>32</v>
      </c>
      <c r="G227" s="9">
        <v>2</v>
      </c>
      <c r="H227" s="10">
        <v>51.39</v>
      </c>
      <c r="I227" s="10">
        <v>67.319999999999993</v>
      </c>
      <c r="J227" s="10">
        <v>21.5</v>
      </c>
      <c r="K227" s="10">
        <v>15.97</v>
      </c>
      <c r="L227" s="10">
        <f>134.64</f>
        <v>134.63999999999999</v>
      </c>
      <c r="M227" s="11">
        <v>3.8400306216773426E-5</v>
      </c>
    </row>
    <row r="228" spans="1:13" ht="39" customHeight="1" x14ac:dyDescent="0.25">
      <c r="A228" s="7" t="s">
        <v>665</v>
      </c>
      <c r="B228" s="9" t="s">
        <v>666</v>
      </c>
      <c r="C228" s="7" t="s">
        <v>19</v>
      </c>
      <c r="D228" s="7" t="s">
        <v>667</v>
      </c>
      <c r="E228" s="7" t="s">
        <v>473</v>
      </c>
      <c r="F228" s="8" t="s">
        <v>32</v>
      </c>
      <c r="G228" s="9">
        <v>1</v>
      </c>
      <c r="H228" s="10">
        <v>76.569999999999993</v>
      </c>
      <c r="I228" s="10">
        <v>100.3</v>
      </c>
      <c r="J228" s="10">
        <v>16.89</v>
      </c>
      <c r="K228" s="10">
        <v>16.84</v>
      </c>
      <c r="L228" s="10">
        <f>100.3</f>
        <v>100.3</v>
      </c>
      <c r="M228" s="11">
        <v>2.8606288722091313E-5</v>
      </c>
    </row>
    <row r="229" spans="1:13" ht="39" customHeight="1" x14ac:dyDescent="0.25">
      <c r="A229" s="7" t="s">
        <v>668</v>
      </c>
      <c r="B229" s="9" t="s">
        <v>669</v>
      </c>
      <c r="C229" s="7" t="s">
        <v>19</v>
      </c>
      <c r="D229" s="7" t="s">
        <v>670</v>
      </c>
      <c r="E229" s="7" t="s">
        <v>671</v>
      </c>
      <c r="F229" s="8" t="s">
        <v>32</v>
      </c>
      <c r="G229" s="9">
        <v>21</v>
      </c>
      <c r="H229" s="10">
        <v>49.78</v>
      </c>
      <c r="I229" s="10">
        <v>65.209999999999994</v>
      </c>
      <c r="J229" s="10">
        <v>388.71</v>
      </c>
      <c r="K229" s="10">
        <v>28.39</v>
      </c>
      <c r="L229" s="10">
        <f>1369.41</f>
        <v>1369.41</v>
      </c>
      <c r="M229" s="11">
        <v>3.9056568134515521E-4</v>
      </c>
    </row>
    <row r="230" spans="1:13" ht="39" customHeight="1" x14ac:dyDescent="0.25">
      <c r="A230" s="7" t="s">
        <v>672</v>
      </c>
      <c r="B230" s="9" t="s">
        <v>673</v>
      </c>
      <c r="C230" s="7" t="s">
        <v>19</v>
      </c>
      <c r="D230" s="7" t="s">
        <v>674</v>
      </c>
      <c r="E230" s="7" t="s">
        <v>671</v>
      </c>
      <c r="F230" s="8" t="s">
        <v>32</v>
      </c>
      <c r="G230" s="9">
        <v>2</v>
      </c>
      <c r="H230" s="10">
        <v>104.16</v>
      </c>
      <c r="I230" s="10">
        <v>136.44</v>
      </c>
      <c r="J230" s="10">
        <v>44.36</v>
      </c>
      <c r="K230" s="10">
        <v>16.260000000000002</v>
      </c>
      <c r="L230" s="10">
        <f>272.88</f>
        <v>272.88</v>
      </c>
      <c r="M230" s="11">
        <v>7.7827358589075546E-5</v>
      </c>
    </row>
    <row r="231" spans="1:13" ht="26.1" customHeight="1" x14ac:dyDescent="0.25">
      <c r="A231" s="7" t="s">
        <v>675</v>
      </c>
      <c r="B231" s="9" t="s">
        <v>676</v>
      </c>
      <c r="C231" s="7" t="s">
        <v>19</v>
      </c>
      <c r="D231" s="7" t="s">
        <v>677</v>
      </c>
      <c r="E231" s="7" t="s">
        <v>678</v>
      </c>
      <c r="F231" s="8" t="s">
        <v>32</v>
      </c>
      <c r="G231" s="9">
        <v>7</v>
      </c>
      <c r="H231" s="10">
        <v>390.22</v>
      </c>
      <c r="I231" s="10">
        <v>511.18</v>
      </c>
      <c r="J231" s="10">
        <v>92.4</v>
      </c>
      <c r="K231" s="10">
        <v>2.58</v>
      </c>
      <c r="L231" s="10">
        <f>3578.26</f>
        <v>3578.26</v>
      </c>
      <c r="M231" s="11">
        <v>1.0205457495783695E-3</v>
      </c>
    </row>
    <row r="232" spans="1:13" ht="24" customHeight="1" x14ac:dyDescent="0.25">
      <c r="A232" s="7" t="s">
        <v>679</v>
      </c>
      <c r="B232" s="9" t="s">
        <v>680</v>
      </c>
      <c r="C232" s="7" t="s">
        <v>46</v>
      </c>
      <c r="D232" s="7" t="s">
        <v>681</v>
      </c>
      <c r="E232" s="7" t="s">
        <v>682</v>
      </c>
      <c r="F232" s="8" t="s">
        <v>49</v>
      </c>
      <c r="G232" s="9">
        <v>16</v>
      </c>
      <c r="H232" s="10">
        <v>660.04</v>
      </c>
      <c r="I232" s="10">
        <v>864.65</v>
      </c>
      <c r="J232" s="10">
        <v>6672.96</v>
      </c>
      <c r="K232" s="10">
        <v>48.23</v>
      </c>
      <c r="L232" s="10">
        <f>13834.4</f>
        <v>13834.4</v>
      </c>
      <c r="M232" s="11">
        <v>3.9456713927906286E-3</v>
      </c>
    </row>
    <row r="233" spans="1:13" ht="26.1" customHeight="1" x14ac:dyDescent="0.25">
      <c r="A233" s="7" t="s">
        <v>683</v>
      </c>
      <c r="B233" s="9" t="s">
        <v>684</v>
      </c>
      <c r="C233" s="7" t="s">
        <v>35</v>
      </c>
      <c r="D233" s="7" t="s">
        <v>685</v>
      </c>
      <c r="E233" s="7">
        <v>0</v>
      </c>
      <c r="F233" s="8" t="s">
        <v>32</v>
      </c>
      <c r="G233" s="9">
        <v>1</v>
      </c>
      <c r="H233" s="10">
        <v>176.16</v>
      </c>
      <c r="I233" s="10">
        <v>230.76</v>
      </c>
      <c r="J233" s="10">
        <v>125.02</v>
      </c>
      <c r="K233" s="10">
        <v>54.18</v>
      </c>
      <c r="L233" s="10">
        <f>230.76</f>
        <v>230.76</v>
      </c>
      <c r="M233" s="11">
        <v>6.5814428569389751E-5</v>
      </c>
    </row>
    <row r="234" spans="1:13" ht="39" customHeight="1" x14ac:dyDescent="0.25">
      <c r="A234" s="7" t="s">
        <v>686</v>
      </c>
      <c r="B234" s="9" t="s">
        <v>687</v>
      </c>
      <c r="C234" s="7" t="s">
        <v>19</v>
      </c>
      <c r="D234" s="7" t="s">
        <v>688</v>
      </c>
      <c r="E234" s="7" t="s">
        <v>671</v>
      </c>
      <c r="F234" s="8" t="s">
        <v>32</v>
      </c>
      <c r="G234" s="9">
        <v>18</v>
      </c>
      <c r="H234" s="10">
        <v>19.059999999999999</v>
      </c>
      <c r="I234" s="10">
        <v>24.96</v>
      </c>
      <c r="J234" s="10">
        <v>137.88</v>
      </c>
      <c r="K234" s="10">
        <v>30.69</v>
      </c>
      <c r="L234" s="10">
        <f>449.28</f>
        <v>449.28</v>
      </c>
      <c r="M234" s="11">
        <v>1.281379202099819E-4</v>
      </c>
    </row>
    <row r="235" spans="1:13" ht="39" customHeight="1" x14ac:dyDescent="0.25">
      <c r="A235" s="7" t="s">
        <v>689</v>
      </c>
      <c r="B235" s="9" t="s">
        <v>687</v>
      </c>
      <c r="C235" s="7" t="s">
        <v>19</v>
      </c>
      <c r="D235" s="7" t="s">
        <v>690</v>
      </c>
      <c r="E235" s="7" t="s">
        <v>671</v>
      </c>
      <c r="F235" s="8" t="s">
        <v>32</v>
      </c>
      <c r="G235" s="9">
        <v>3</v>
      </c>
      <c r="H235" s="10">
        <v>19.059999999999999</v>
      </c>
      <c r="I235" s="10">
        <v>24.96</v>
      </c>
      <c r="J235" s="10">
        <v>22.98</v>
      </c>
      <c r="K235" s="10">
        <v>30.69</v>
      </c>
      <c r="L235" s="10">
        <f>74.88</f>
        <v>74.88</v>
      </c>
      <c r="M235" s="11">
        <v>2.1356320034996984E-5</v>
      </c>
    </row>
    <row r="236" spans="1:13" ht="26.1" customHeight="1" x14ac:dyDescent="0.25">
      <c r="A236" s="7" t="s">
        <v>691</v>
      </c>
      <c r="B236" s="9" t="s">
        <v>692</v>
      </c>
      <c r="C236" s="7" t="s">
        <v>46</v>
      </c>
      <c r="D236" s="7" t="s">
        <v>693</v>
      </c>
      <c r="E236" s="7" t="s">
        <v>580</v>
      </c>
      <c r="F236" s="8" t="s">
        <v>49</v>
      </c>
      <c r="G236" s="9">
        <v>6</v>
      </c>
      <c r="H236" s="10">
        <v>89.3</v>
      </c>
      <c r="I236" s="10">
        <v>116.98</v>
      </c>
      <c r="J236" s="10">
        <v>131.94</v>
      </c>
      <c r="K236" s="10">
        <v>18.8</v>
      </c>
      <c r="L236" s="10">
        <f>701.88</f>
        <v>701.88</v>
      </c>
      <c r="M236" s="11">
        <v>2.0018127545624577E-4</v>
      </c>
    </row>
    <row r="237" spans="1:13" ht="39" customHeight="1" x14ac:dyDescent="0.25">
      <c r="A237" s="7" t="s">
        <v>694</v>
      </c>
      <c r="B237" s="9" t="s">
        <v>695</v>
      </c>
      <c r="C237" s="7" t="s">
        <v>19</v>
      </c>
      <c r="D237" s="7" t="s">
        <v>696</v>
      </c>
      <c r="E237" s="7" t="s">
        <v>370</v>
      </c>
      <c r="F237" s="8" t="s">
        <v>60</v>
      </c>
      <c r="G237" s="9">
        <v>16</v>
      </c>
      <c r="H237" s="10">
        <v>12.29</v>
      </c>
      <c r="I237" s="10">
        <v>16.09</v>
      </c>
      <c r="J237" s="10">
        <v>30.56</v>
      </c>
      <c r="K237" s="10">
        <v>11.87</v>
      </c>
      <c r="L237" s="10">
        <f>257.44</f>
        <v>257.44</v>
      </c>
      <c r="M237" s="11">
        <v>7.3423758410919127E-5</v>
      </c>
    </row>
    <row r="238" spans="1:13" ht="39" customHeight="1" x14ac:dyDescent="0.25">
      <c r="A238" s="7" t="s">
        <v>697</v>
      </c>
      <c r="B238" s="9" t="s">
        <v>698</v>
      </c>
      <c r="C238" s="7" t="s">
        <v>19</v>
      </c>
      <c r="D238" s="7" t="s">
        <v>699</v>
      </c>
      <c r="E238" s="7" t="s">
        <v>370</v>
      </c>
      <c r="F238" s="8" t="s">
        <v>60</v>
      </c>
      <c r="G238" s="9">
        <v>20</v>
      </c>
      <c r="H238" s="10">
        <v>21.42</v>
      </c>
      <c r="I238" s="10">
        <v>28.06</v>
      </c>
      <c r="J238" s="10">
        <v>141.4</v>
      </c>
      <c r="K238" s="10">
        <v>25.2</v>
      </c>
      <c r="L238" s="10">
        <f>561.2</f>
        <v>561.20000000000005</v>
      </c>
      <c r="M238" s="11">
        <v>1.6005831735630752E-4</v>
      </c>
    </row>
    <row r="239" spans="1:13" ht="51.9" customHeight="1" x14ac:dyDescent="0.25">
      <c r="A239" s="7" t="s">
        <v>700</v>
      </c>
      <c r="B239" s="9" t="s">
        <v>701</v>
      </c>
      <c r="C239" s="7" t="s">
        <v>19</v>
      </c>
      <c r="D239" s="7" t="s">
        <v>702</v>
      </c>
      <c r="E239" s="7" t="s">
        <v>703</v>
      </c>
      <c r="F239" s="8" t="s">
        <v>32</v>
      </c>
      <c r="G239" s="9">
        <v>1</v>
      </c>
      <c r="H239" s="10">
        <v>3015.69</v>
      </c>
      <c r="I239" s="10">
        <v>3950.55</v>
      </c>
      <c r="J239" s="10">
        <v>1076.31</v>
      </c>
      <c r="K239" s="10">
        <v>27.24</v>
      </c>
      <c r="L239" s="10">
        <f>3950.55</f>
        <v>3950.55</v>
      </c>
      <c r="M239" s="11">
        <v>1.1267255624233085E-3</v>
      </c>
    </row>
    <row r="240" spans="1:13" ht="65.099999999999994" customHeight="1" x14ac:dyDescent="0.25">
      <c r="A240" s="7" t="s">
        <v>704</v>
      </c>
      <c r="B240" s="9" t="s">
        <v>705</v>
      </c>
      <c r="C240" s="7" t="s">
        <v>19</v>
      </c>
      <c r="D240" s="7" t="s">
        <v>706</v>
      </c>
      <c r="E240" s="7" t="s">
        <v>707</v>
      </c>
      <c r="F240" s="8" t="s">
        <v>32</v>
      </c>
      <c r="G240" s="9">
        <v>1</v>
      </c>
      <c r="H240" s="10">
        <v>2442.34</v>
      </c>
      <c r="I240" s="10">
        <v>3199.46</v>
      </c>
      <c r="J240" s="10">
        <v>839.3</v>
      </c>
      <c r="K240" s="10">
        <v>26.23</v>
      </c>
      <c r="L240" s="10">
        <f>3199.46</f>
        <v>3199.46</v>
      </c>
      <c r="M240" s="11">
        <v>9.1250923743551617E-4</v>
      </c>
    </row>
    <row r="241" spans="1:13" ht="24" customHeight="1" x14ac:dyDescent="0.25">
      <c r="A241" s="3" t="s">
        <v>708</v>
      </c>
      <c r="B241" s="3"/>
      <c r="C241" s="3"/>
      <c r="D241" s="3" t="s">
        <v>709</v>
      </c>
      <c r="E241" s="3"/>
      <c r="F241" s="3"/>
      <c r="G241" s="4"/>
      <c r="H241" s="3"/>
      <c r="I241" s="3"/>
      <c r="J241" s="3"/>
      <c r="K241" s="3"/>
      <c r="L241" s="5">
        <v>157631.62</v>
      </c>
      <c r="M241" s="6">
        <v>4.4957683284655867E-2</v>
      </c>
    </row>
    <row r="242" spans="1:13" ht="51.9" customHeight="1" x14ac:dyDescent="0.25">
      <c r="A242" s="7" t="s">
        <v>710</v>
      </c>
      <c r="B242" s="9" t="s">
        <v>711</v>
      </c>
      <c r="C242" s="7" t="s">
        <v>19</v>
      </c>
      <c r="D242" s="7" t="s">
        <v>712</v>
      </c>
      <c r="E242" s="7" t="s">
        <v>713</v>
      </c>
      <c r="F242" s="8" t="s">
        <v>32</v>
      </c>
      <c r="G242" s="9">
        <v>6</v>
      </c>
      <c r="H242" s="10">
        <v>322.64999999999998</v>
      </c>
      <c r="I242" s="10">
        <v>422.67</v>
      </c>
      <c r="J242" s="10">
        <v>116.64</v>
      </c>
      <c r="K242" s="10">
        <v>4.5999999999999996</v>
      </c>
      <c r="L242" s="10">
        <f>2536.02</f>
        <v>2536.02</v>
      </c>
      <c r="M242" s="11">
        <v>7.2329132926219361E-4</v>
      </c>
    </row>
    <row r="243" spans="1:13" ht="51.9" customHeight="1" x14ac:dyDescent="0.25">
      <c r="A243" s="7" t="s">
        <v>714</v>
      </c>
      <c r="B243" s="9" t="s">
        <v>715</v>
      </c>
      <c r="C243" s="7" t="s">
        <v>380</v>
      </c>
      <c r="D243" s="7" t="s">
        <v>716</v>
      </c>
      <c r="E243" s="7" t="s">
        <v>717</v>
      </c>
      <c r="F243" s="8" t="s">
        <v>383</v>
      </c>
      <c r="G243" s="9">
        <v>18</v>
      </c>
      <c r="H243" s="10">
        <v>1047.8</v>
      </c>
      <c r="I243" s="10">
        <v>1372.61</v>
      </c>
      <c r="J243" s="10">
        <v>3222.9</v>
      </c>
      <c r="K243" s="10">
        <v>13.04</v>
      </c>
      <c r="L243" s="10">
        <f>24706.98</f>
        <v>24706.98</v>
      </c>
      <c r="M243" s="11">
        <v>7.0466102027012525E-3</v>
      </c>
    </row>
    <row r="244" spans="1:13" ht="39" customHeight="1" x14ac:dyDescent="0.25">
      <c r="A244" s="7" t="s">
        <v>718</v>
      </c>
      <c r="B244" s="9" t="s">
        <v>719</v>
      </c>
      <c r="C244" s="7" t="s">
        <v>19</v>
      </c>
      <c r="D244" s="7" t="s">
        <v>720</v>
      </c>
      <c r="E244" s="7" t="s">
        <v>541</v>
      </c>
      <c r="F244" s="8" t="s">
        <v>32</v>
      </c>
      <c r="G244" s="9">
        <v>4</v>
      </c>
      <c r="H244" s="10">
        <v>352.72</v>
      </c>
      <c r="I244" s="10">
        <v>462.06</v>
      </c>
      <c r="J244" s="10">
        <v>149.12</v>
      </c>
      <c r="K244" s="10">
        <v>8.07</v>
      </c>
      <c r="L244" s="10">
        <f>1848.24</f>
        <v>1848.24</v>
      </c>
      <c r="M244" s="11">
        <v>5.2713147624843524E-4</v>
      </c>
    </row>
    <row r="245" spans="1:13" ht="39" customHeight="1" x14ac:dyDescent="0.25">
      <c r="A245" s="7" t="s">
        <v>721</v>
      </c>
      <c r="B245" s="9" t="s">
        <v>719</v>
      </c>
      <c r="C245" s="7" t="s">
        <v>19</v>
      </c>
      <c r="D245" s="7" t="s">
        <v>720</v>
      </c>
      <c r="E245" s="7" t="s">
        <v>541</v>
      </c>
      <c r="F245" s="8" t="s">
        <v>32</v>
      </c>
      <c r="G245" s="9">
        <v>20</v>
      </c>
      <c r="H245" s="10">
        <v>352.72</v>
      </c>
      <c r="I245" s="10">
        <v>462.06</v>
      </c>
      <c r="J245" s="10">
        <v>745.6</v>
      </c>
      <c r="K245" s="10">
        <v>8.07</v>
      </c>
      <c r="L245" s="10">
        <f>9241.2</f>
        <v>9241.2000000000007</v>
      </c>
      <c r="M245" s="11">
        <v>2.6356573812421759E-3</v>
      </c>
    </row>
    <row r="246" spans="1:13" ht="39" customHeight="1" x14ac:dyDescent="0.25">
      <c r="A246" s="7" t="s">
        <v>722</v>
      </c>
      <c r="B246" s="9" t="s">
        <v>723</v>
      </c>
      <c r="C246" s="7" t="s">
        <v>19</v>
      </c>
      <c r="D246" s="7" t="s">
        <v>724</v>
      </c>
      <c r="E246" s="7" t="s">
        <v>713</v>
      </c>
      <c r="F246" s="8" t="s">
        <v>32</v>
      </c>
      <c r="G246" s="9">
        <v>22</v>
      </c>
      <c r="H246" s="10">
        <v>156.25</v>
      </c>
      <c r="I246" s="10">
        <v>204.68</v>
      </c>
      <c r="J246" s="10">
        <v>618.64</v>
      </c>
      <c r="K246" s="10">
        <v>13.74</v>
      </c>
      <c r="L246" s="10">
        <f>4502.96</f>
        <v>4502.96</v>
      </c>
      <c r="M246" s="11">
        <v>1.2842769079165334E-3</v>
      </c>
    </row>
    <row r="247" spans="1:13" ht="39" customHeight="1" x14ac:dyDescent="0.25">
      <c r="A247" s="7" t="s">
        <v>725</v>
      </c>
      <c r="B247" s="9" t="s">
        <v>726</v>
      </c>
      <c r="C247" s="7" t="s">
        <v>19</v>
      </c>
      <c r="D247" s="7" t="s">
        <v>727</v>
      </c>
      <c r="E247" s="7" t="s">
        <v>713</v>
      </c>
      <c r="F247" s="8" t="s">
        <v>32</v>
      </c>
      <c r="G247" s="9">
        <v>7</v>
      </c>
      <c r="H247" s="10">
        <v>231.02</v>
      </c>
      <c r="I247" s="10">
        <v>302.63</v>
      </c>
      <c r="J247" s="10">
        <v>111.09</v>
      </c>
      <c r="K247" s="10">
        <v>5.24</v>
      </c>
      <c r="L247" s="10">
        <f>2118.41</f>
        <v>2118.41</v>
      </c>
      <c r="M247" s="11">
        <v>6.0418592314820992E-4</v>
      </c>
    </row>
    <row r="248" spans="1:13" ht="39" customHeight="1" x14ac:dyDescent="0.25">
      <c r="A248" s="7" t="s">
        <v>728</v>
      </c>
      <c r="B248" s="9" t="s">
        <v>729</v>
      </c>
      <c r="C248" s="7" t="s">
        <v>19</v>
      </c>
      <c r="D248" s="7" t="s">
        <v>730</v>
      </c>
      <c r="E248" s="7" t="s">
        <v>713</v>
      </c>
      <c r="F248" s="8" t="s">
        <v>32</v>
      </c>
      <c r="G248" s="9">
        <v>10</v>
      </c>
      <c r="H248" s="10">
        <v>487.78</v>
      </c>
      <c r="I248" s="10">
        <v>638.99</v>
      </c>
      <c r="J248" s="10">
        <v>300.39999999999998</v>
      </c>
      <c r="K248" s="10">
        <v>4.7</v>
      </c>
      <c r="L248" s="10">
        <f>6389.9</f>
        <v>6389.9</v>
      </c>
      <c r="M248" s="11">
        <v>1.8224459053369022E-3</v>
      </c>
    </row>
    <row r="249" spans="1:13" ht="39" customHeight="1" x14ac:dyDescent="0.25">
      <c r="A249" s="7" t="s">
        <v>731</v>
      </c>
      <c r="B249" s="9" t="s">
        <v>729</v>
      </c>
      <c r="C249" s="7" t="s">
        <v>19</v>
      </c>
      <c r="D249" s="7" t="s">
        <v>732</v>
      </c>
      <c r="E249" s="7" t="s">
        <v>713</v>
      </c>
      <c r="F249" s="8" t="s">
        <v>32</v>
      </c>
      <c r="G249" s="9">
        <v>1</v>
      </c>
      <c r="H249" s="10">
        <v>487.78</v>
      </c>
      <c r="I249" s="10">
        <v>638.99</v>
      </c>
      <c r="J249" s="10">
        <v>30.04</v>
      </c>
      <c r="K249" s="10">
        <v>4.7</v>
      </c>
      <c r="L249" s="10">
        <f>638.99</f>
        <v>638.99</v>
      </c>
      <c r="M249" s="11">
        <v>1.8224459053369022E-4</v>
      </c>
    </row>
    <row r="250" spans="1:13" ht="39" customHeight="1" x14ac:dyDescent="0.25">
      <c r="A250" s="7" t="s">
        <v>733</v>
      </c>
      <c r="B250" s="9" t="s">
        <v>734</v>
      </c>
      <c r="C250" s="7" t="s">
        <v>19</v>
      </c>
      <c r="D250" s="7" t="s">
        <v>735</v>
      </c>
      <c r="E250" s="7" t="s">
        <v>713</v>
      </c>
      <c r="F250" s="8" t="s">
        <v>32</v>
      </c>
      <c r="G250" s="9">
        <v>4</v>
      </c>
      <c r="H250" s="10">
        <v>153.88</v>
      </c>
      <c r="I250" s="10">
        <v>201.58</v>
      </c>
      <c r="J250" s="10">
        <v>54.16</v>
      </c>
      <c r="K250" s="10">
        <v>6.72</v>
      </c>
      <c r="L250" s="10">
        <f>806.32</f>
        <v>806.32</v>
      </c>
      <c r="M250" s="11">
        <v>2.299683222571951E-4</v>
      </c>
    </row>
    <row r="251" spans="1:13" ht="39" customHeight="1" x14ac:dyDescent="0.25">
      <c r="A251" s="7" t="s">
        <v>736</v>
      </c>
      <c r="B251" s="9" t="s">
        <v>734</v>
      </c>
      <c r="C251" s="7" t="s">
        <v>19</v>
      </c>
      <c r="D251" s="7" t="s">
        <v>737</v>
      </c>
      <c r="E251" s="7" t="s">
        <v>713</v>
      </c>
      <c r="F251" s="8" t="s">
        <v>32</v>
      </c>
      <c r="G251" s="9">
        <v>6</v>
      </c>
      <c r="H251" s="10">
        <v>153.88</v>
      </c>
      <c r="I251" s="10">
        <v>201.58</v>
      </c>
      <c r="J251" s="10">
        <v>81.239999999999995</v>
      </c>
      <c r="K251" s="10">
        <v>6.72</v>
      </c>
      <c r="L251" s="10">
        <f>1209.48</f>
        <v>1209.48</v>
      </c>
      <c r="M251" s="11">
        <v>3.4495248338579264E-4</v>
      </c>
    </row>
    <row r="252" spans="1:13" ht="51.9" customHeight="1" x14ac:dyDescent="0.25">
      <c r="A252" s="7" t="s">
        <v>738</v>
      </c>
      <c r="B252" s="9" t="s">
        <v>739</v>
      </c>
      <c r="C252" s="7" t="s">
        <v>19</v>
      </c>
      <c r="D252" s="7" t="s">
        <v>740</v>
      </c>
      <c r="E252" s="7" t="s">
        <v>713</v>
      </c>
      <c r="F252" s="8" t="s">
        <v>32</v>
      </c>
      <c r="G252" s="9">
        <v>7</v>
      </c>
      <c r="H252" s="10">
        <v>977.13</v>
      </c>
      <c r="I252" s="10">
        <v>1280.04</v>
      </c>
      <c r="J252" s="10">
        <v>504.56</v>
      </c>
      <c r="K252" s="10">
        <v>5.63</v>
      </c>
      <c r="L252" s="10">
        <f>8960.28</f>
        <v>8960.2800000000007</v>
      </c>
      <c r="M252" s="11">
        <v>2.5555369562390864E-3</v>
      </c>
    </row>
    <row r="253" spans="1:13" ht="26.1" customHeight="1" x14ac:dyDescent="0.25">
      <c r="A253" s="7" t="s">
        <v>741</v>
      </c>
      <c r="B253" s="9" t="s">
        <v>742</v>
      </c>
      <c r="C253" s="7" t="s">
        <v>35</v>
      </c>
      <c r="D253" s="7" t="s">
        <v>743</v>
      </c>
      <c r="E253" s="7">
        <v>0</v>
      </c>
      <c r="F253" s="8" t="s">
        <v>32</v>
      </c>
      <c r="G253" s="9">
        <v>13</v>
      </c>
      <c r="H253" s="10">
        <v>380.61</v>
      </c>
      <c r="I253" s="10">
        <v>498.59</v>
      </c>
      <c r="J253" s="10">
        <v>368.16</v>
      </c>
      <c r="K253" s="10">
        <v>5.68</v>
      </c>
      <c r="L253" s="10">
        <f>6481.67</f>
        <v>6481.67</v>
      </c>
      <c r="M253" s="11">
        <v>1.8486193760849214E-3</v>
      </c>
    </row>
    <row r="254" spans="1:13" ht="24" customHeight="1" x14ac:dyDescent="0.25">
      <c r="A254" s="7" t="s">
        <v>744</v>
      </c>
      <c r="B254" s="9" t="s">
        <v>745</v>
      </c>
      <c r="C254" s="7" t="s">
        <v>35</v>
      </c>
      <c r="D254" s="7" t="s">
        <v>746</v>
      </c>
      <c r="E254" s="7" t="s">
        <v>747</v>
      </c>
      <c r="F254" s="8" t="s">
        <v>32</v>
      </c>
      <c r="G254" s="9">
        <v>18</v>
      </c>
      <c r="H254" s="10">
        <v>34.26</v>
      </c>
      <c r="I254" s="10">
        <v>44.88</v>
      </c>
      <c r="J254" s="10">
        <v>284.76</v>
      </c>
      <c r="K254" s="10">
        <v>35.25</v>
      </c>
      <c r="L254" s="10">
        <f>807.84</f>
        <v>807.84</v>
      </c>
      <c r="M254" s="11">
        <v>2.3040183730064056E-4</v>
      </c>
    </row>
    <row r="255" spans="1:13" ht="26.1" customHeight="1" x14ac:dyDescent="0.25">
      <c r="A255" s="7" t="s">
        <v>748</v>
      </c>
      <c r="B255" s="9" t="s">
        <v>749</v>
      </c>
      <c r="C255" s="7" t="s">
        <v>19</v>
      </c>
      <c r="D255" s="7" t="s">
        <v>750</v>
      </c>
      <c r="E255" s="7" t="s">
        <v>713</v>
      </c>
      <c r="F255" s="8" t="s">
        <v>32</v>
      </c>
      <c r="G255" s="9">
        <v>4</v>
      </c>
      <c r="H255" s="10">
        <v>58.8</v>
      </c>
      <c r="I255" s="10">
        <v>77.02</v>
      </c>
      <c r="J255" s="10">
        <v>40.119999999999997</v>
      </c>
      <c r="K255" s="10">
        <v>13.02</v>
      </c>
      <c r="L255" s="10">
        <f>308.08</f>
        <v>308.08</v>
      </c>
      <c r="M255" s="11">
        <v>8.7866654332022852E-5</v>
      </c>
    </row>
    <row r="256" spans="1:13" ht="26.1" customHeight="1" x14ac:dyDescent="0.25">
      <c r="A256" s="7" t="s">
        <v>751</v>
      </c>
      <c r="B256" s="9" t="s">
        <v>752</v>
      </c>
      <c r="C256" s="7" t="s">
        <v>46</v>
      </c>
      <c r="D256" s="7" t="s">
        <v>753</v>
      </c>
      <c r="E256" s="7" t="s">
        <v>533</v>
      </c>
      <c r="F256" s="8" t="s">
        <v>49</v>
      </c>
      <c r="G256" s="9">
        <v>18</v>
      </c>
      <c r="H256" s="10">
        <v>410.52</v>
      </c>
      <c r="I256" s="10">
        <v>537.78</v>
      </c>
      <c r="J256" s="10">
        <v>224.1</v>
      </c>
      <c r="K256" s="10">
        <v>2.3199999999999998</v>
      </c>
      <c r="L256" s="10">
        <f>9680.04</f>
        <v>9680.0400000000009</v>
      </c>
      <c r="M256" s="11">
        <v>2.7608177376011248E-3</v>
      </c>
    </row>
    <row r="257" spans="1:13" ht="26.1" customHeight="1" x14ac:dyDescent="0.25">
      <c r="A257" s="7" t="s">
        <v>754</v>
      </c>
      <c r="B257" s="9" t="s">
        <v>755</v>
      </c>
      <c r="C257" s="7" t="s">
        <v>35</v>
      </c>
      <c r="D257" s="7" t="s">
        <v>756</v>
      </c>
      <c r="E257" s="7" t="s">
        <v>757</v>
      </c>
      <c r="F257" s="8" t="s">
        <v>32</v>
      </c>
      <c r="G257" s="9">
        <v>2</v>
      </c>
      <c r="H257" s="10">
        <v>201.16</v>
      </c>
      <c r="I257" s="10">
        <v>263.51</v>
      </c>
      <c r="J257" s="10">
        <v>56.64</v>
      </c>
      <c r="K257" s="10">
        <v>10.75</v>
      </c>
      <c r="L257" s="10">
        <f>527.02</f>
        <v>527.02</v>
      </c>
      <c r="M257" s="11">
        <v>1.5030993302409337E-4</v>
      </c>
    </row>
    <row r="258" spans="1:13" ht="26.1" customHeight="1" x14ac:dyDescent="0.25">
      <c r="A258" s="7" t="s">
        <v>758</v>
      </c>
      <c r="B258" s="9" t="s">
        <v>755</v>
      </c>
      <c r="C258" s="7" t="s">
        <v>35</v>
      </c>
      <c r="D258" s="7" t="s">
        <v>756</v>
      </c>
      <c r="E258" s="7" t="s">
        <v>757</v>
      </c>
      <c r="F258" s="8" t="s">
        <v>32</v>
      </c>
      <c r="G258" s="9">
        <v>4</v>
      </c>
      <c r="H258" s="10">
        <v>201.16</v>
      </c>
      <c r="I258" s="10">
        <v>263.51</v>
      </c>
      <c r="J258" s="10">
        <v>113.28</v>
      </c>
      <c r="K258" s="10">
        <v>10.75</v>
      </c>
      <c r="L258" s="10">
        <f>1054.04</f>
        <v>1054.04</v>
      </c>
      <c r="M258" s="11">
        <v>3.0061986604818674E-4</v>
      </c>
    </row>
    <row r="259" spans="1:13" ht="39" customHeight="1" x14ac:dyDescent="0.25">
      <c r="A259" s="7" t="s">
        <v>759</v>
      </c>
      <c r="B259" s="9" t="s">
        <v>760</v>
      </c>
      <c r="C259" s="7" t="s">
        <v>19</v>
      </c>
      <c r="D259" s="7" t="s">
        <v>761</v>
      </c>
      <c r="E259" s="7" t="s">
        <v>713</v>
      </c>
      <c r="F259" s="8" t="s">
        <v>32</v>
      </c>
      <c r="G259" s="9">
        <v>15</v>
      </c>
      <c r="H259" s="10">
        <v>188.04</v>
      </c>
      <c r="I259" s="10">
        <v>246.33</v>
      </c>
      <c r="J259" s="10">
        <v>79.2</v>
      </c>
      <c r="K259" s="10">
        <v>2.14</v>
      </c>
      <c r="L259" s="10">
        <f>3694.95</f>
        <v>3694.95</v>
      </c>
      <c r="M259" s="11">
        <v>1.0538265853807707E-3</v>
      </c>
    </row>
    <row r="260" spans="1:13" ht="26.1" customHeight="1" x14ac:dyDescent="0.25">
      <c r="A260" s="7" t="s">
        <v>762</v>
      </c>
      <c r="B260" s="9" t="s">
        <v>763</v>
      </c>
      <c r="C260" s="7" t="s">
        <v>19</v>
      </c>
      <c r="D260" s="7" t="s">
        <v>764</v>
      </c>
      <c r="E260" s="7" t="s">
        <v>713</v>
      </c>
      <c r="F260" s="8" t="s">
        <v>32</v>
      </c>
      <c r="G260" s="9">
        <v>21</v>
      </c>
      <c r="H260" s="10">
        <v>24.03</v>
      </c>
      <c r="I260" s="10">
        <v>31.47</v>
      </c>
      <c r="J260" s="10">
        <v>101.43</v>
      </c>
      <c r="K260" s="10">
        <v>15.35</v>
      </c>
      <c r="L260" s="10">
        <f>660.87</f>
        <v>660.87</v>
      </c>
      <c r="M260" s="11">
        <v>1.8848492550118133E-4</v>
      </c>
    </row>
    <row r="261" spans="1:13" ht="39" customHeight="1" x14ac:dyDescent="0.25">
      <c r="A261" s="7" t="s">
        <v>765</v>
      </c>
      <c r="B261" s="9" t="s">
        <v>766</v>
      </c>
      <c r="C261" s="7" t="s">
        <v>19</v>
      </c>
      <c r="D261" s="7" t="s">
        <v>767</v>
      </c>
      <c r="E261" s="7" t="s">
        <v>713</v>
      </c>
      <c r="F261" s="8" t="s">
        <v>32</v>
      </c>
      <c r="G261" s="9">
        <v>28</v>
      </c>
      <c r="H261" s="10">
        <v>108.26</v>
      </c>
      <c r="I261" s="10">
        <v>141.82</v>
      </c>
      <c r="J261" s="10">
        <v>85.12</v>
      </c>
      <c r="K261" s="10">
        <v>2.14</v>
      </c>
      <c r="L261" s="10">
        <f>3970.96</f>
        <v>3970.96</v>
      </c>
      <c r="M261" s="11">
        <v>1.1325466427106253E-3</v>
      </c>
    </row>
    <row r="262" spans="1:13" ht="39" customHeight="1" x14ac:dyDescent="0.25">
      <c r="A262" s="7" t="s">
        <v>768</v>
      </c>
      <c r="B262" s="9" t="s">
        <v>766</v>
      </c>
      <c r="C262" s="7" t="s">
        <v>19</v>
      </c>
      <c r="D262" s="7" t="s">
        <v>769</v>
      </c>
      <c r="E262" s="7" t="s">
        <v>713</v>
      </c>
      <c r="F262" s="8" t="s">
        <v>32</v>
      </c>
      <c r="G262" s="9">
        <v>4</v>
      </c>
      <c r="H262" s="10">
        <v>108.26</v>
      </c>
      <c r="I262" s="10">
        <v>141.82</v>
      </c>
      <c r="J262" s="10">
        <v>12.16</v>
      </c>
      <c r="K262" s="10">
        <v>2.14</v>
      </c>
      <c r="L262" s="10">
        <f>567.28</f>
        <v>567.28</v>
      </c>
      <c r="M262" s="11">
        <v>1.6179237753008934E-4</v>
      </c>
    </row>
    <row r="263" spans="1:13" ht="39" customHeight="1" x14ac:dyDescent="0.25">
      <c r="A263" s="7" t="s">
        <v>770</v>
      </c>
      <c r="B263" s="9" t="s">
        <v>771</v>
      </c>
      <c r="C263" s="7" t="s">
        <v>19</v>
      </c>
      <c r="D263" s="7" t="s">
        <v>772</v>
      </c>
      <c r="E263" s="7" t="s">
        <v>713</v>
      </c>
      <c r="F263" s="8" t="s">
        <v>32</v>
      </c>
      <c r="G263" s="9">
        <v>23</v>
      </c>
      <c r="H263" s="10">
        <v>47.72</v>
      </c>
      <c r="I263" s="10">
        <v>62.51</v>
      </c>
      <c r="J263" s="10">
        <v>230.69</v>
      </c>
      <c r="K263" s="10">
        <v>16.05</v>
      </c>
      <c r="L263" s="10">
        <f>1437.73</f>
        <v>1437.73</v>
      </c>
      <c r="M263" s="11">
        <v>4.1005104171896653E-4</v>
      </c>
    </row>
    <row r="264" spans="1:13" ht="24" customHeight="1" x14ac:dyDescent="0.25">
      <c r="A264" s="7" t="s">
        <v>773</v>
      </c>
      <c r="B264" s="9" t="s">
        <v>774</v>
      </c>
      <c r="C264" s="7" t="s">
        <v>46</v>
      </c>
      <c r="D264" s="7" t="s">
        <v>775</v>
      </c>
      <c r="E264" s="7" t="s">
        <v>533</v>
      </c>
      <c r="F264" s="8" t="s">
        <v>49</v>
      </c>
      <c r="G264" s="9">
        <v>23</v>
      </c>
      <c r="H264" s="10">
        <v>54.63</v>
      </c>
      <c r="I264" s="10">
        <v>71.56</v>
      </c>
      <c r="J264" s="10">
        <v>85.79</v>
      </c>
      <c r="K264" s="10">
        <v>5.21</v>
      </c>
      <c r="L264" s="10">
        <f>1645.88</f>
        <v>1645.88</v>
      </c>
      <c r="M264" s="11">
        <v>4.694169340171052E-4</v>
      </c>
    </row>
    <row r="265" spans="1:13" ht="26.1" customHeight="1" x14ac:dyDescent="0.25">
      <c r="A265" s="7" t="s">
        <v>776</v>
      </c>
      <c r="B265" s="9" t="s">
        <v>777</v>
      </c>
      <c r="C265" s="7" t="s">
        <v>46</v>
      </c>
      <c r="D265" s="7" t="s">
        <v>778</v>
      </c>
      <c r="E265" s="7" t="s">
        <v>533</v>
      </c>
      <c r="F265" s="8" t="s">
        <v>49</v>
      </c>
      <c r="G265" s="9">
        <v>211</v>
      </c>
      <c r="H265" s="10">
        <v>148.69</v>
      </c>
      <c r="I265" s="10">
        <v>194.78</v>
      </c>
      <c r="J265" s="10">
        <v>3677.73</v>
      </c>
      <c r="K265" s="10">
        <v>8.9499999999999993</v>
      </c>
      <c r="L265" s="10">
        <f>41098.58</f>
        <v>41098.58</v>
      </c>
      <c r="M265" s="11">
        <v>1.172161361463577E-2</v>
      </c>
    </row>
    <row r="266" spans="1:13" ht="39" customHeight="1" x14ac:dyDescent="0.25">
      <c r="A266" s="7" t="s">
        <v>779</v>
      </c>
      <c r="B266" s="9" t="s">
        <v>780</v>
      </c>
      <c r="C266" s="7" t="s">
        <v>19</v>
      </c>
      <c r="D266" s="7" t="s">
        <v>781</v>
      </c>
      <c r="E266" s="7" t="s">
        <v>713</v>
      </c>
      <c r="F266" s="8" t="s">
        <v>32</v>
      </c>
      <c r="G266" s="9">
        <v>9</v>
      </c>
      <c r="H266" s="10">
        <v>544.49</v>
      </c>
      <c r="I266" s="10">
        <v>713.28</v>
      </c>
      <c r="J266" s="10">
        <v>406.35</v>
      </c>
      <c r="K266" s="10">
        <v>6.33</v>
      </c>
      <c r="L266" s="10">
        <f>6419.52</f>
        <v>6419.52</v>
      </c>
      <c r="M266" s="11">
        <v>1.8308937445387799E-3</v>
      </c>
    </row>
    <row r="267" spans="1:13" ht="39" customHeight="1" x14ac:dyDescent="0.25">
      <c r="A267" s="7" t="s">
        <v>782</v>
      </c>
      <c r="B267" s="9" t="s">
        <v>780</v>
      </c>
      <c r="C267" s="7" t="s">
        <v>19</v>
      </c>
      <c r="D267" s="7" t="s">
        <v>781</v>
      </c>
      <c r="E267" s="7" t="s">
        <v>713</v>
      </c>
      <c r="F267" s="8" t="s">
        <v>32</v>
      </c>
      <c r="G267" s="9">
        <v>6</v>
      </c>
      <c r="H267" s="10">
        <v>544.49</v>
      </c>
      <c r="I267" s="10">
        <v>713.28</v>
      </c>
      <c r="J267" s="10">
        <v>270.89999999999998</v>
      </c>
      <c r="K267" s="10">
        <v>6.33</v>
      </c>
      <c r="L267" s="10">
        <f>4279.68</f>
        <v>4279.68</v>
      </c>
      <c r="M267" s="11">
        <v>1.2205958296925201E-3</v>
      </c>
    </row>
    <row r="268" spans="1:13" ht="39" customHeight="1" x14ac:dyDescent="0.25">
      <c r="A268" s="7" t="s">
        <v>783</v>
      </c>
      <c r="B268" s="9" t="s">
        <v>780</v>
      </c>
      <c r="C268" s="7" t="s">
        <v>19</v>
      </c>
      <c r="D268" s="7" t="s">
        <v>781</v>
      </c>
      <c r="E268" s="7" t="s">
        <v>713</v>
      </c>
      <c r="F268" s="8" t="s">
        <v>32</v>
      </c>
      <c r="G268" s="9">
        <v>14</v>
      </c>
      <c r="H268" s="10">
        <v>544.49</v>
      </c>
      <c r="I268" s="10">
        <v>713.28</v>
      </c>
      <c r="J268" s="10">
        <v>632.1</v>
      </c>
      <c r="K268" s="10">
        <v>6.33</v>
      </c>
      <c r="L268" s="10">
        <f>9985.92</f>
        <v>9985.92</v>
      </c>
      <c r="M268" s="11">
        <v>2.8480569359492134E-3</v>
      </c>
    </row>
    <row r="269" spans="1:13" ht="26.1" customHeight="1" x14ac:dyDescent="0.25">
      <c r="A269" s="7" t="s">
        <v>784</v>
      </c>
      <c r="B269" s="9" t="s">
        <v>785</v>
      </c>
      <c r="C269" s="7" t="s">
        <v>35</v>
      </c>
      <c r="D269" s="7" t="s">
        <v>786</v>
      </c>
      <c r="E269" s="7" t="s">
        <v>787</v>
      </c>
      <c r="F269" s="8" t="s">
        <v>32</v>
      </c>
      <c r="G269" s="9">
        <v>1</v>
      </c>
      <c r="H269" s="10">
        <v>694.46</v>
      </c>
      <c r="I269" s="10">
        <v>909.74</v>
      </c>
      <c r="J269" s="10">
        <v>14.16</v>
      </c>
      <c r="K269" s="10">
        <v>1.56</v>
      </c>
      <c r="L269" s="10">
        <f>909.74</f>
        <v>909.74</v>
      </c>
      <c r="M269" s="11">
        <v>2.5946445764741128E-4</v>
      </c>
    </row>
    <row r="270" spans="1:13" ht="39" customHeight="1" x14ac:dyDescent="0.25">
      <c r="A270" s="7" t="s">
        <v>788</v>
      </c>
      <c r="B270" s="9" t="s">
        <v>789</v>
      </c>
      <c r="C270" s="7" t="s">
        <v>46</v>
      </c>
      <c r="D270" s="7" t="s">
        <v>790</v>
      </c>
      <c r="E270" s="7" t="s">
        <v>207</v>
      </c>
      <c r="F270" s="8" t="s">
        <v>791</v>
      </c>
      <c r="G270" s="9">
        <v>19.399999999999999</v>
      </c>
      <c r="H270" s="10">
        <v>44.98</v>
      </c>
      <c r="I270" s="10">
        <v>58.92</v>
      </c>
      <c r="J270" s="10">
        <v>447.17</v>
      </c>
      <c r="K270" s="10">
        <v>39.119999999999997</v>
      </c>
      <c r="L270" s="10">
        <f>1143.04</f>
        <v>1143.04</v>
      </c>
      <c r="M270" s="11">
        <v>3.260033126709796E-4</v>
      </c>
    </row>
    <row r="271" spans="1:13" ht="24" customHeight="1" x14ac:dyDescent="0.25">
      <c r="A271" s="3" t="s">
        <v>792</v>
      </c>
      <c r="B271" s="3"/>
      <c r="C271" s="3"/>
      <c r="D271" s="3" t="s">
        <v>793</v>
      </c>
      <c r="E271" s="3"/>
      <c r="F271" s="3"/>
      <c r="G271" s="4"/>
      <c r="H271" s="3"/>
      <c r="I271" s="3"/>
      <c r="J271" s="3"/>
      <c r="K271" s="3"/>
      <c r="L271" s="5">
        <v>7311.02</v>
      </c>
      <c r="M271" s="6">
        <v>2.085156021664846E-3</v>
      </c>
    </row>
    <row r="272" spans="1:13" ht="24" customHeight="1" x14ac:dyDescent="0.25">
      <c r="A272" s="3" t="s">
        <v>792</v>
      </c>
      <c r="B272" s="3"/>
      <c r="C272" s="3"/>
      <c r="D272" s="3" t="s">
        <v>793</v>
      </c>
      <c r="E272" s="3"/>
      <c r="F272" s="3"/>
      <c r="G272" s="4"/>
      <c r="H272" s="3"/>
      <c r="I272" s="3"/>
      <c r="J272" s="3"/>
      <c r="K272" s="3"/>
      <c r="L272" s="5">
        <v>7311.02</v>
      </c>
      <c r="M272" s="6">
        <v>2.085156021664846E-3</v>
      </c>
    </row>
    <row r="273" spans="1:13" ht="24" customHeight="1" x14ac:dyDescent="0.25">
      <c r="A273" s="7" t="s">
        <v>794</v>
      </c>
      <c r="B273" s="9" t="s">
        <v>795</v>
      </c>
      <c r="C273" s="7" t="s">
        <v>35</v>
      </c>
      <c r="D273" s="7" t="s">
        <v>796</v>
      </c>
      <c r="E273" s="7">
        <v>0</v>
      </c>
      <c r="F273" s="8" t="s">
        <v>22</v>
      </c>
      <c r="G273" s="9">
        <v>0.24</v>
      </c>
      <c r="H273" s="10">
        <v>137.94</v>
      </c>
      <c r="I273" s="10">
        <v>180.7</v>
      </c>
      <c r="J273" s="10">
        <v>16.79</v>
      </c>
      <c r="K273" s="10">
        <v>38.72</v>
      </c>
      <c r="L273" s="10">
        <f>43.36</f>
        <v>43.36</v>
      </c>
      <c r="M273" s="11">
        <v>1.2366587028812357E-5</v>
      </c>
    </row>
    <row r="274" spans="1:13" ht="51.9" customHeight="1" x14ac:dyDescent="0.25">
      <c r="A274" s="7" t="s">
        <v>797</v>
      </c>
      <c r="B274" s="9" t="s">
        <v>798</v>
      </c>
      <c r="C274" s="7" t="s">
        <v>19</v>
      </c>
      <c r="D274" s="7" t="s">
        <v>799</v>
      </c>
      <c r="E274" s="7" t="s">
        <v>800</v>
      </c>
      <c r="F274" s="8" t="s">
        <v>60</v>
      </c>
      <c r="G274" s="9">
        <v>45.8</v>
      </c>
      <c r="H274" s="10">
        <v>40.72</v>
      </c>
      <c r="I274" s="10">
        <v>53.34</v>
      </c>
      <c r="J274" s="10">
        <v>631.58000000000004</v>
      </c>
      <c r="K274" s="10">
        <v>25.85</v>
      </c>
      <c r="L274" s="10">
        <f>2442.97</f>
        <v>2442.9699999999998</v>
      </c>
      <c r="M274" s="11">
        <v>6.9675279321443091E-4</v>
      </c>
    </row>
    <row r="275" spans="1:13" ht="24" customHeight="1" x14ac:dyDescent="0.25">
      <c r="A275" s="7" t="s">
        <v>801</v>
      </c>
      <c r="B275" s="9" t="s">
        <v>802</v>
      </c>
      <c r="C275" s="7" t="s">
        <v>111</v>
      </c>
      <c r="D275" s="7" t="s">
        <v>803</v>
      </c>
      <c r="E275" s="7">
        <v>63</v>
      </c>
      <c r="F275" s="8" t="s">
        <v>32</v>
      </c>
      <c r="G275" s="9">
        <v>4</v>
      </c>
      <c r="H275" s="10">
        <v>48.87</v>
      </c>
      <c r="I275" s="10">
        <v>64.010000000000005</v>
      </c>
      <c r="J275" s="10">
        <v>176.8</v>
      </c>
      <c r="K275" s="10">
        <v>69.05</v>
      </c>
      <c r="L275" s="10">
        <f>256.04</f>
        <v>256.04000000000002</v>
      </c>
      <c r="M275" s="11">
        <v>7.302446823932463E-5</v>
      </c>
    </row>
    <row r="276" spans="1:13" ht="24" customHeight="1" x14ac:dyDescent="0.25">
      <c r="A276" s="7" t="s">
        <v>804</v>
      </c>
      <c r="B276" s="9" t="s">
        <v>805</v>
      </c>
      <c r="C276" s="7" t="s">
        <v>46</v>
      </c>
      <c r="D276" s="7" t="s">
        <v>806</v>
      </c>
      <c r="E276" s="7" t="s">
        <v>807</v>
      </c>
      <c r="F276" s="8" t="s">
        <v>49</v>
      </c>
      <c r="G276" s="9">
        <v>1</v>
      </c>
      <c r="H276" s="10">
        <v>419.63</v>
      </c>
      <c r="I276" s="10">
        <v>549.71</v>
      </c>
      <c r="J276" s="10">
        <v>21.99</v>
      </c>
      <c r="K276" s="10">
        <v>4</v>
      </c>
      <c r="L276" s="10">
        <f>549.71</f>
        <v>549.71</v>
      </c>
      <c r="M276" s="11">
        <v>1.5678128587657842E-4</v>
      </c>
    </row>
    <row r="277" spans="1:13" ht="24" customHeight="1" x14ac:dyDescent="0.25">
      <c r="A277" s="7" t="s">
        <v>808</v>
      </c>
      <c r="B277" s="9" t="s">
        <v>809</v>
      </c>
      <c r="C277" s="7" t="s">
        <v>46</v>
      </c>
      <c r="D277" s="7" t="s">
        <v>810</v>
      </c>
      <c r="E277" s="7" t="s">
        <v>807</v>
      </c>
      <c r="F277" s="8" t="s">
        <v>49</v>
      </c>
      <c r="G277" s="9">
        <v>2</v>
      </c>
      <c r="H277" s="10">
        <v>467.25</v>
      </c>
      <c r="I277" s="10">
        <v>612.09</v>
      </c>
      <c r="J277" s="10">
        <v>43.98</v>
      </c>
      <c r="K277" s="10">
        <v>3.59</v>
      </c>
      <c r="L277" s="10">
        <f>1224.18</f>
        <v>1224.18</v>
      </c>
      <c r="M277" s="11">
        <v>3.4914503018753485E-4</v>
      </c>
    </row>
    <row r="278" spans="1:13" ht="26.1" customHeight="1" x14ac:dyDescent="0.25">
      <c r="A278" s="7" t="s">
        <v>811</v>
      </c>
      <c r="B278" s="9" t="s">
        <v>812</v>
      </c>
      <c r="C278" s="7" t="s">
        <v>813</v>
      </c>
      <c r="D278" s="7" t="s">
        <v>814</v>
      </c>
      <c r="E278" s="7" t="s">
        <v>815</v>
      </c>
      <c r="F278" s="8" t="s">
        <v>32</v>
      </c>
      <c r="G278" s="9">
        <v>1</v>
      </c>
      <c r="H278" s="10">
        <v>2096.14</v>
      </c>
      <c r="I278" s="10">
        <v>2745.94</v>
      </c>
      <c r="J278" s="10">
        <v>1500.9</v>
      </c>
      <c r="K278" s="10">
        <v>54.66</v>
      </c>
      <c r="L278" s="10">
        <f>2745.94</f>
        <v>2745.94</v>
      </c>
      <c r="M278" s="11">
        <v>7.8316203842013384E-4</v>
      </c>
    </row>
    <row r="279" spans="1:13" ht="51.9" customHeight="1" x14ac:dyDescent="0.25">
      <c r="A279" s="7" t="s">
        <v>816</v>
      </c>
      <c r="B279" s="9" t="s">
        <v>817</v>
      </c>
      <c r="C279" s="7" t="s">
        <v>46</v>
      </c>
      <c r="D279" s="7" t="s">
        <v>818</v>
      </c>
      <c r="E279" s="7" t="s">
        <v>819</v>
      </c>
      <c r="F279" s="8" t="s">
        <v>820</v>
      </c>
      <c r="G279" s="9">
        <v>1</v>
      </c>
      <c r="H279" s="10">
        <v>18.64</v>
      </c>
      <c r="I279" s="10">
        <v>24.41</v>
      </c>
      <c r="J279" s="10">
        <v>0</v>
      </c>
      <c r="K279" s="10">
        <v>0</v>
      </c>
      <c r="L279" s="10">
        <f>24.41</f>
        <v>24.41</v>
      </c>
      <c r="M279" s="11">
        <v>6.9619093490154432E-6</v>
      </c>
    </row>
    <row r="280" spans="1:13" ht="51.9" customHeight="1" x14ac:dyDescent="0.25">
      <c r="A280" s="7" t="s">
        <v>821</v>
      </c>
      <c r="B280" s="9" t="s">
        <v>817</v>
      </c>
      <c r="C280" s="7" t="s">
        <v>46</v>
      </c>
      <c r="D280" s="7" t="s">
        <v>818</v>
      </c>
      <c r="E280" s="7" t="s">
        <v>819</v>
      </c>
      <c r="F280" s="8" t="s">
        <v>820</v>
      </c>
      <c r="G280" s="9">
        <v>1</v>
      </c>
      <c r="H280" s="10">
        <v>18.64</v>
      </c>
      <c r="I280" s="10">
        <v>24.41</v>
      </c>
      <c r="J280" s="10">
        <v>0</v>
      </c>
      <c r="K280" s="10">
        <v>0</v>
      </c>
      <c r="L280" s="10">
        <f>24.41</f>
        <v>24.41</v>
      </c>
      <c r="M280" s="11">
        <v>6.9619093490154432E-6</v>
      </c>
    </row>
    <row r="281" spans="1:13" ht="24" customHeight="1" x14ac:dyDescent="0.25">
      <c r="A281" s="3" t="s">
        <v>822</v>
      </c>
      <c r="B281" s="3"/>
      <c r="C281" s="3"/>
      <c r="D281" s="3" t="s">
        <v>823</v>
      </c>
      <c r="E281" s="3"/>
      <c r="F281" s="3"/>
      <c r="G281" s="4"/>
      <c r="H281" s="3"/>
      <c r="I281" s="3"/>
      <c r="J281" s="3"/>
      <c r="K281" s="3"/>
      <c r="L281" s="5">
        <v>42576.09</v>
      </c>
      <c r="M281" s="6">
        <v>1.2143010201373327E-2</v>
      </c>
    </row>
    <row r="282" spans="1:13" ht="39" customHeight="1" x14ac:dyDescent="0.25">
      <c r="A282" s="7" t="s">
        <v>824</v>
      </c>
      <c r="B282" s="9" t="s">
        <v>825</v>
      </c>
      <c r="C282" s="7" t="s">
        <v>19</v>
      </c>
      <c r="D282" s="7" t="s">
        <v>826</v>
      </c>
      <c r="E282" s="7" t="s">
        <v>800</v>
      </c>
      <c r="F282" s="8" t="s">
        <v>32</v>
      </c>
      <c r="G282" s="9">
        <v>8</v>
      </c>
      <c r="H282" s="10">
        <v>248.6</v>
      </c>
      <c r="I282" s="10">
        <v>325.66000000000003</v>
      </c>
      <c r="J282" s="10">
        <v>169.92</v>
      </c>
      <c r="K282" s="10">
        <v>6.52</v>
      </c>
      <c r="L282" s="10">
        <f>2605.28</f>
        <v>2605.2800000000002</v>
      </c>
      <c r="M282" s="11">
        <v>7.4304478446550405E-4</v>
      </c>
    </row>
    <row r="283" spans="1:13" ht="39" customHeight="1" x14ac:dyDescent="0.25">
      <c r="A283" s="7" t="s">
        <v>827</v>
      </c>
      <c r="B283" s="9" t="s">
        <v>828</v>
      </c>
      <c r="C283" s="7" t="s">
        <v>19</v>
      </c>
      <c r="D283" s="7" t="s">
        <v>829</v>
      </c>
      <c r="E283" s="7" t="s">
        <v>800</v>
      </c>
      <c r="F283" s="8" t="s">
        <v>32</v>
      </c>
      <c r="G283" s="9">
        <v>2</v>
      </c>
      <c r="H283" s="10">
        <v>693.6</v>
      </c>
      <c r="I283" s="10">
        <v>908.61</v>
      </c>
      <c r="J283" s="10">
        <v>42.48</v>
      </c>
      <c r="K283" s="10">
        <v>2.34</v>
      </c>
      <c r="L283" s="10">
        <f>1817.22</f>
        <v>1817.22</v>
      </c>
      <c r="M283" s="11">
        <v>5.1828434687496293E-4</v>
      </c>
    </row>
    <row r="284" spans="1:13" ht="26.1" customHeight="1" x14ac:dyDescent="0.25">
      <c r="A284" s="7" t="s">
        <v>830</v>
      </c>
      <c r="B284" s="9" t="s">
        <v>831</v>
      </c>
      <c r="C284" s="7" t="s">
        <v>46</v>
      </c>
      <c r="D284" s="7" t="s">
        <v>832</v>
      </c>
      <c r="E284" s="7" t="s">
        <v>833</v>
      </c>
      <c r="F284" s="8" t="s">
        <v>49</v>
      </c>
      <c r="G284" s="9">
        <v>1</v>
      </c>
      <c r="H284" s="10">
        <v>337.34</v>
      </c>
      <c r="I284" s="10">
        <v>441.91</v>
      </c>
      <c r="J284" s="10">
        <v>50.58</v>
      </c>
      <c r="K284" s="10">
        <v>11.45</v>
      </c>
      <c r="L284" s="10">
        <f>441.91</f>
        <v>441.91</v>
      </c>
      <c r="M284" s="11">
        <v>1.2603594266380233E-4</v>
      </c>
    </row>
    <row r="285" spans="1:13" ht="24" customHeight="1" x14ac:dyDescent="0.25">
      <c r="A285" s="7" t="s">
        <v>834</v>
      </c>
      <c r="B285" s="9" t="s">
        <v>835</v>
      </c>
      <c r="C285" s="7" t="s">
        <v>111</v>
      </c>
      <c r="D285" s="7" t="s">
        <v>836</v>
      </c>
      <c r="E285" s="7">
        <v>55</v>
      </c>
      <c r="F285" s="8" t="s">
        <v>32</v>
      </c>
      <c r="G285" s="9">
        <v>3</v>
      </c>
      <c r="H285" s="10">
        <v>109.75</v>
      </c>
      <c r="I285" s="10">
        <v>143.77000000000001</v>
      </c>
      <c r="J285" s="10">
        <v>73.38</v>
      </c>
      <c r="K285" s="10">
        <v>17.010000000000002</v>
      </c>
      <c r="L285" s="10">
        <f>431.31</f>
        <v>431.31</v>
      </c>
      <c r="M285" s="11">
        <v>1.2301274565030114E-4</v>
      </c>
    </row>
    <row r="286" spans="1:13" ht="26.1" customHeight="1" x14ac:dyDescent="0.25">
      <c r="A286" s="7" t="s">
        <v>837</v>
      </c>
      <c r="B286" s="9" t="s">
        <v>838</v>
      </c>
      <c r="C286" s="7" t="s">
        <v>19</v>
      </c>
      <c r="D286" s="7" t="s">
        <v>839</v>
      </c>
      <c r="E286" s="7" t="s">
        <v>800</v>
      </c>
      <c r="F286" s="8" t="s">
        <v>32</v>
      </c>
      <c r="G286" s="9">
        <v>2</v>
      </c>
      <c r="H286" s="10">
        <v>710.11</v>
      </c>
      <c r="I286" s="10">
        <v>930.24</v>
      </c>
      <c r="J286" s="10">
        <v>126.28</v>
      </c>
      <c r="K286" s="10">
        <v>6.79</v>
      </c>
      <c r="L286" s="10">
        <f>1860.48</f>
        <v>1860.48</v>
      </c>
      <c r="M286" s="11">
        <v>5.3062241317723279E-4</v>
      </c>
    </row>
    <row r="287" spans="1:13" ht="24" customHeight="1" x14ac:dyDescent="0.25">
      <c r="A287" s="7" t="s">
        <v>840</v>
      </c>
      <c r="B287" s="9" t="s">
        <v>841</v>
      </c>
      <c r="C287" s="7" t="s">
        <v>842</v>
      </c>
      <c r="D287" s="7" t="s">
        <v>843</v>
      </c>
      <c r="E287" s="7">
        <v>50.01</v>
      </c>
      <c r="F287" s="8" t="s">
        <v>32</v>
      </c>
      <c r="G287" s="9">
        <v>2</v>
      </c>
      <c r="H287" s="10">
        <v>18.62</v>
      </c>
      <c r="I287" s="10">
        <v>24.39</v>
      </c>
      <c r="J287" s="10">
        <v>1.74</v>
      </c>
      <c r="K287" s="10">
        <v>3.57</v>
      </c>
      <c r="L287" s="10">
        <f>48.78</f>
        <v>48.78</v>
      </c>
      <c r="M287" s="11">
        <v>1.3912410407413901E-5</v>
      </c>
    </row>
    <row r="288" spans="1:13" ht="24" customHeight="1" x14ac:dyDescent="0.25">
      <c r="A288" s="7" t="s">
        <v>844</v>
      </c>
      <c r="B288" s="9" t="s">
        <v>845</v>
      </c>
      <c r="C288" s="7" t="s">
        <v>35</v>
      </c>
      <c r="D288" s="7" t="s">
        <v>846</v>
      </c>
      <c r="E288" s="7" t="s">
        <v>757</v>
      </c>
      <c r="F288" s="8" t="s">
        <v>32</v>
      </c>
      <c r="G288" s="9">
        <v>2</v>
      </c>
      <c r="H288" s="10">
        <v>116.4</v>
      </c>
      <c r="I288" s="10">
        <v>152.47999999999999</v>
      </c>
      <c r="J288" s="10">
        <v>44.58</v>
      </c>
      <c r="K288" s="10">
        <v>14.62</v>
      </c>
      <c r="L288" s="10">
        <f>304.96</f>
        <v>304.95999999999998</v>
      </c>
      <c r="M288" s="11">
        <v>8.6976807663897976E-5</v>
      </c>
    </row>
    <row r="289" spans="1:13" ht="51.9" customHeight="1" x14ac:dyDescent="0.25">
      <c r="A289" s="7" t="s">
        <v>847</v>
      </c>
      <c r="B289" s="9" t="s">
        <v>848</v>
      </c>
      <c r="C289" s="7" t="s">
        <v>19</v>
      </c>
      <c r="D289" s="7" t="s">
        <v>849</v>
      </c>
      <c r="E289" s="7" t="s">
        <v>800</v>
      </c>
      <c r="F289" s="8" t="s">
        <v>32</v>
      </c>
      <c r="G289" s="9">
        <v>4</v>
      </c>
      <c r="H289" s="10">
        <v>456.16</v>
      </c>
      <c r="I289" s="10">
        <v>597.55999999999995</v>
      </c>
      <c r="J289" s="10">
        <v>26.28</v>
      </c>
      <c r="K289" s="10">
        <v>1.1000000000000001</v>
      </c>
      <c r="L289" s="10">
        <f>2390.24</f>
        <v>2390.2399999999998</v>
      </c>
      <c r="M289" s="11">
        <v>6.817138141085897E-4</v>
      </c>
    </row>
    <row r="290" spans="1:13" ht="26.1" customHeight="1" x14ac:dyDescent="0.25">
      <c r="A290" s="7" t="s">
        <v>850</v>
      </c>
      <c r="B290" s="9" t="s">
        <v>851</v>
      </c>
      <c r="C290" s="7" t="s">
        <v>46</v>
      </c>
      <c r="D290" s="7" t="s">
        <v>852</v>
      </c>
      <c r="E290" s="7" t="s">
        <v>529</v>
      </c>
      <c r="F290" s="8" t="s">
        <v>49</v>
      </c>
      <c r="G290" s="9">
        <v>3</v>
      </c>
      <c r="H290" s="10">
        <v>519.71</v>
      </c>
      <c r="I290" s="10">
        <v>680.82</v>
      </c>
      <c r="J290" s="10">
        <v>52.74</v>
      </c>
      <c r="K290" s="10">
        <v>2.58</v>
      </c>
      <c r="L290" s="10">
        <f>2042.46</f>
        <v>2042.46</v>
      </c>
      <c r="M290" s="11">
        <v>5.8252443133920866E-4</v>
      </c>
    </row>
    <row r="291" spans="1:13" ht="26.1" customHeight="1" x14ac:dyDescent="0.25">
      <c r="A291" s="7" t="s">
        <v>853</v>
      </c>
      <c r="B291" s="9" t="s">
        <v>854</v>
      </c>
      <c r="C291" s="7" t="s">
        <v>46</v>
      </c>
      <c r="D291" s="7" t="s">
        <v>855</v>
      </c>
      <c r="E291" s="7" t="s">
        <v>305</v>
      </c>
      <c r="F291" s="8" t="s">
        <v>49</v>
      </c>
      <c r="G291" s="9">
        <v>1</v>
      </c>
      <c r="H291" s="10">
        <v>173</v>
      </c>
      <c r="I291" s="10">
        <v>226.63</v>
      </c>
      <c r="J291" s="10">
        <v>0</v>
      </c>
      <c r="K291" s="10">
        <v>0</v>
      </c>
      <c r="L291" s="10">
        <f>226.63</f>
        <v>226.63</v>
      </c>
      <c r="M291" s="11">
        <v>6.4636522563185983E-5</v>
      </c>
    </row>
    <row r="292" spans="1:13" ht="26.1" customHeight="1" x14ac:dyDescent="0.25">
      <c r="A292" s="7" t="s">
        <v>856</v>
      </c>
      <c r="B292" s="9" t="s">
        <v>857</v>
      </c>
      <c r="C292" s="7" t="s">
        <v>19</v>
      </c>
      <c r="D292" s="7" t="s">
        <v>858</v>
      </c>
      <c r="E292" s="7" t="s">
        <v>541</v>
      </c>
      <c r="F292" s="8" t="s">
        <v>32</v>
      </c>
      <c r="G292" s="9">
        <v>5</v>
      </c>
      <c r="H292" s="10">
        <v>222.51</v>
      </c>
      <c r="I292" s="10">
        <v>291.48</v>
      </c>
      <c r="J292" s="10">
        <v>105.6</v>
      </c>
      <c r="K292" s="10">
        <v>7.25</v>
      </c>
      <c r="L292" s="10">
        <f>1457.4</f>
        <v>1457.4</v>
      </c>
      <c r="M292" s="11">
        <v>4.1566106862986921E-4</v>
      </c>
    </row>
    <row r="293" spans="1:13" ht="26.1" customHeight="1" x14ac:dyDescent="0.25">
      <c r="A293" s="7" t="s">
        <v>859</v>
      </c>
      <c r="B293" s="9" t="s">
        <v>860</v>
      </c>
      <c r="C293" s="7" t="s">
        <v>19</v>
      </c>
      <c r="D293" s="7" t="s">
        <v>861</v>
      </c>
      <c r="E293" s="7" t="s">
        <v>541</v>
      </c>
      <c r="F293" s="8" t="s">
        <v>32</v>
      </c>
      <c r="G293" s="9">
        <v>3</v>
      </c>
      <c r="H293" s="10">
        <v>421.76</v>
      </c>
      <c r="I293" s="10">
        <v>552.5</v>
      </c>
      <c r="J293" s="10">
        <v>63.36</v>
      </c>
      <c r="K293" s="10">
        <v>3.82</v>
      </c>
      <c r="L293" s="10">
        <f>1657.5</f>
        <v>1657.5</v>
      </c>
      <c r="M293" s="11">
        <v>4.727310424413395E-4</v>
      </c>
    </row>
    <row r="294" spans="1:13" ht="24" customHeight="1" x14ac:dyDescent="0.25">
      <c r="A294" s="7" t="s">
        <v>862</v>
      </c>
      <c r="B294" s="9" t="s">
        <v>863</v>
      </c>
      <c r="C294" s="7" t="s">
        <v>35</v>
      </c>
      <c r="D294" s="7" t="s">
        <v>864</v>
      </c>
      <c r="E294" s="7" t="s">
        <v>865</v>
      </c>
      <c r="F294" s="8" t="s">
        <v>32</v>
      </c>
      <c r="G294" s="9">
        <v>56</v>
      </c>
      <c r="H294" s="10">
        <v>261</v>
      </c>
      <c r="I294" s="10">
        <v>341.91</v>
      </c>
      <c r="J294" s="10">
        <v>1562.4</v>
      </c>
      <c r="K294" s="10">
        <v>8.16</v>
      </c>
      <c r="L294" s="10">
        <f>19146.96</f>
        <v>19146.96</v>
      </c>
      <c r="M294" s="11">
        <v>5.46085210279495E-3</v>
      </c>
    </row>
    <row r="295" spans="1:13" ht="51.9" customHeight="1" x14ac:dyDescent="0.25">
      <c r="A295" s="7" t="s">
        <v>866</v>
      </c>
      <c r="B295" s="9" t="s">
        <v>867</v>
      </c>
      <c r="C295" s="7" t="s">
        <v>19</v>
      </c>
      <c r="D295" s="7" t="s">
        <v>868</v>
      </c>
      <c r="E295" s="7" t="s">
        <v>800</v>
      </c>
      <c r="F295" s="8" t="s">
        <v>32</v>
      </c>
      <c r="G295" s="9">
        <v>4</v>
      </c>
      <c r="H295" s="10">
        <v>216.1</v>
      </c>
      <c r="I295" s="10">
        <v>283.08999999999997</v>
      </c>
      <c r="J295" s="10">
        <v>136.76</v>
      </c>
      <c r="K295" s="10">
        <v>12.08</v>
      </c>
      <c r="L295" s="10">
        <f>1132.36</f>
        <v>1132.3599999999999</v>
      </c>
      <c r="M295" s="11">
        <v>3.2295729907624447E-4</v>
      </c>
    </row>
    <row r="296" spans="1:13" ht="24" customHeight="1" x14ac:dyDescent="0.25">
      <c r="A296" s="7" t="s">
        <v>869</v>
      </c>
      <c r="B296" s="9" t="s">
        <v>870</v>
      </c>
      <c r="C296" s="7" t="s">
        <v>35</v>
      </c>
      <c r="D296" s="7" t="s">
        <v>871</v>
      </c>
      <c r="E296" s="7" t="s">
        <v>872</v>
      </c>
      <c r="F296" s="8" t="s">
        <v>32</v>
      </c>
      <c r="G296" s="9">
        <v>12</v>
      </c>
      <c r="H296" s="10">
        <v>51.88</v>
      </c>
      <c r="I296" s="10">
        <v>67.959999999999994</v>
      </c>
      <c r="J296" s="10">
        <v>809.64</v>
      </c>
      <c r="K296" s="10">
        <v>99.28</v>
      </c>
      <c r="L296" s="10">
        <f>815.52</f>
        <v>815.52</v>
      </c>
      <c r="M296" s="11">
        <v>2.3259222909910178E-4</v>
      </c>
    </row>
    <row r="297" spans="1:13" ht="24" customHeight="1" x14ac:dyDescent="0.25">
      <c r="A297" s="7" t="s">
        <v>873</v>
      </c>
      <c r="B297" s="9" t="s">
        <v>874</v>
      </c>
      <c r="C297" s="7" t="s">
        <v>46</v>
      </c>
      <c r="D297" s="7" t="s">
        <v>875</v>
      </c>
      <c r="E297" s="7" t="s">
        <v>876</v>
      </c>
      <c r="F297" s="8" t="s">
        <v>49</v>
      </c>
      <c r="G297" s="9">
        <v>1</v>
      </c>
      <c r="H297" s="10">
        <v>2999.2</v>
      </c>
      <c r="I297" s="10">
        <v>3928.95</v>
      </c>
      <c r="J297" s="10">
        <v>88</v>
      </c>
      <c r="K297" s="10">
        <v>2.2400000000000002</v>
      </c>
      <c r="L297" s="10">
        <f>3928.95</f>
        <v>3928.95</v>
      </c>
      <c r="M297" s="11">
        <v>1.1205650854901363E-3</v>
      </c>
    </row>
    <row r="298" spans="1:13" ht="39" customHeight="1" x14ac:dyDescent="0.25">
      <c r="A298" s="7" t="s">
        <v>877</v>
      </c>
      <c r="B298" s="9" t="s">
        <v>878</v>
      </c>
      <c r="C298" s="7" t="s">
        <v>46</v>
      </c>
      <c r="D298" s="7" t="s">
        <v>879</v>
      </c>
      <c r="E298" s="7" t="s">
        <v>833</v>
      </c>
      <c r="F298" s="8" t="s">
        <v>49</v>
      </c>
      <c r="G298" s="9">
        <v>1</v>
      </c>
      <c r="H298" s="10">
        <v>481.36</v>
      </c>
      <c r="I298" s="10">
        <v>630.58000000000004</v>
      </c>
      <c r="J298" s="10">
        <v>24.91</v>
      </c>
      <c r="K298" s="10">
        <v>3.95</v>
      </c>
      <c r="L298" s="10">
        <f>630.58</f>
        <v>630.58000000000004</v>
      </c>
      <c r="M298" s="11">
        <v>1.79845997431469E-4</v>
      </c>
    </row>
    <row r="299" spans="1:13" ht="26.1" customHeight="1" x14ac:dyDescent="0.25">
      <c r="A299" s="7" t="s">
        <v>880</v>
      </c>
      <c r="B299" s="9" t="s">
        <v>881</v>
      </c>
      <c r="C299" s="7" t="s">
        <v>35</v>
      </c>
      <c r="D299" s="7" t="s">
        <v>882</v>
      </c>
      <c r="E299" s="7" t="s">
        <v>883</v>
      </c>
      <c r="F299" s="8" t="s">
        <v>32</v>
      </c>
      <c r="G299" s="9">
        <v>2</v>
      </c>
      <c r="H299" s="10">
        <v>224.4</v>
      </c>
      <c r="I299" s="10">
        <v>293.95999999999998</v>
      </c>
      <c r="J299" s="10">
        <v>0</v>
      </c>
      <c r="K299" s="10">
        <v>0</v>
      </c>
      <c r="L299" s="10">
        <f>587.92</f>
        <v>587.91999999999996</v>
      </c>
      <c r="M299" s="11">
        <v>1.676790554884539E-4</v>
      </c>
    </row>
    <row r="300" spans="1:13" ht="51.9" customHeight="1" x14ac:dyDescent="0.25">
      <c r="A300" s="7" t="s">
        <v>884</v>
      </c>
      <c r="B300" s="9" t="s">
        <v>817</v>
      </c>
      <c r="C300" s="7" t="s">
        <v>46</v>
      </c>
      <c r="D300" s="7" t="s">
        <v>818</v>
      </c>
      <c r="E300" s="7" t="s">
        <v>819</v>
      </c>
      <c r="F300" s="8" t="s">
        <v>820</v>
      </c>
      <c r="G300" s="9">
        <v>43</v>
      </c>
      <c r="H300" s="10">
        <v>18.64</v>
      </c>
      <c r="I300" s="10">
        <v>24.41</v>
      </c>
      <c r="J300" s="10">
        <v>0</v>
      </c>
      <c r="K300" s="10">
        <v>0</v>
      </c>
      <c r="L300" s="10">
        <f>1049.63</f>
        <v>1049.6300000000001</v>
      </c>
      <c r="M300" s="11">
        <v>2.9936210200766405E-4</v>
      </c>
    </row>
    <row r="301" spans="1:13" ht="24" customHeight="1" x14ac:dyDescent="0.25">
      <c r="A301" s="3" t="s">
        <v>885</v>
      </c>
      <c r="B301" s="3"/>
      <c r="C301" s="3"/>
      <c r="D301" s="3" t="s">
        <v>886</v>
      </c>
      <c r="E301" s="3"/>
      <c r="F301" s="3"/>
      <c r="G301" s="4"/>
      <c r="H301" s="3"/>
      <c r="I301" s="3"/>
      <c r="J301" s="3"/>
      <c r="K301" s="3"/>
      <c r="L301" s="5">
        <v>409104.53</v>
      </c>
      <c r="M301" s="6">
        <v>0.11667958427413228</v>
      </c>
    </row>
    <row r="302" spans="1:13" ht="51.9" customHeight="1" x14ac:dyDescent="0.25">
      <c r="A302" s="7" t="s">
        <v>887</v>
      </c>
      <c r="B302" s="9" t="s">
        <v>888</v>
      </c>
      <c r="C302" s="7" t="s">
        <v>19</v>
      </c>
      <c r="D302" s="7" t="s">
        <v>889</v>
      </c>
      <c r="E302" s="7" t="s">
        <v>890</v>
      </c>
      <c r="F302" s="8" t="s">
        <v>32</v>
      </c>
      <c r="G302" s="9">
        <v>3</v>
      </c>
      <c r="H302" s="10">
        <v>398.86</v>
      </c>
      <c r="I302" s="10">
        <v>522.5</v>
      </c>
      <c r="J302" s="10">
        <v>269.27999999999997</v>
      </c>
      <c r="K302" s="10">
        <v>17.18</v>
      </c>
      <c r="L302" s="10">
        <f>1567.5</f>
        <v>1567.5</v>
      </c>
      <c r="M302" s="11">
        <v>4.4706238855312199E-4</v>
      </c>
    </row>
    <row r="303" spans="1:13" ht="51.9" customHeight="1" x14ac:dyDescent="0.25">
      <c r="A303" s="7" t="s">
        <v>891</v>
      </c>
      <c r="B303" s="9" t="s">
        <v>892</v>
      </c>
      <c r="C303" s="7" t="s">
        <v>19</v>
      </c>
      <c r="D303" s="7" t="s">
        <v>893</v>
      </c>
      <c r="E303" s="7" t="s">
        <v>890</v>
      </c>
      <c r="F303" s="8" t="s">
        <v>32</v>
      </c>
      <c r="G303" s="9">
        <v>2</v>
      </c>
      <c r="H303" s="10">
        <v>531.27</v>
      </c>
      <c r="I303" s="10">
        <v>695.96</v>
      </c>
      <c r="J303" s="10">
        <v>204.48</v>
      </c>
      <c r="K303" s="10">
        <v>14.69</v>
      </c>
      <c r="L303" s="10">
        <f>1391.92</f>
        <v>1391.92</v>
      </c>
      <c r="M303" s="11">
        <v>3.9698569688986383E-4</v>
      </c>
    </row>
    <row r="304" spans="1:13" ht="51.9" customHeight="1" x14ac:dyDescent="0.25">
      <c r="A304" s="7" t="s">
        <v>894</v>
      </c>
      <c r="B304" s="9" t="s">
        <v>895</v>
      </c>
      <c r="C304" s="7" t="s">
        <v>19</v>
      </c>
      <c r="D304" s="7" t="s">
        <v>896</v>
      </c>
      <c r="E304" s="7" t="s">
        <v>890</v>
      </c>
      <c r="F304" s="8" t="s">
        <v>32</v>
      </c>
      <c r="G304" s="9">
        <v>3</v>
      </c>
      <c r="H304" s="10">
        <v>553.29</v>
      </c>
      <c r="I304" s="10">
        <v>724.8</v>
      </c>
      <c r="J304" s="10">
        <v>308.10000000000002</v>
      </c>
      <c r="K304" s="10">
        <v>14.17</v>
      </c>
      <c r="L304" s="10">
        <f>2174.4</f>
        <v>2174.4</v>
      </c>
      <c r="M304" s="11">
        <v>6.2015467793933557E-4</v>
      </c>
    </row>
    <row r="305" spans="1:13" ht="39" customHeight="1" x14ac:dyDescent="0.25">
      <c r="A305" s="7" t="s">
        <v>897</v>
      </c>
      <c r="B305" s="9" t="s">
        <v>898</v>
      </c>
      <c r="C305" s="7" t="s">
        <v>19</v>
      </c>
      <c r="D305" s="7" t="s">
        <v>899</v>
      </c>
      <c r="E305" s="7" t="s">
        <v>890</v>
      </c>
      <c r="F305" s="8" t="s">
        <v>32</v>
      </c>
      <c r="G305" s="9">
        <v>1</v>
      </c>
      <c r="H305" s="10">
        <v>141.41</v>
      </c>
      <c r="I305" s="10">
        <v>185.24</v>
      </c>
      <c r="J305" s="10">
        <v>31.36</v>
      </c>
      <c r="K305" s="10">
        <v>16.93</v>
      </c>
      <c r="L305" s="10">
        <f>185.24</f>
        <v>185.24</v>
      </c>
      <c r="M305" s="11">
        <v>5.2831793847260168E-5</v>
      </c>
    </row>
    <row r="306" spans="1:13" ht="26.1" customHeight="1" x14ac:dyDescent="0.25">
      <c r="A306" s="7" t="s">
        <v>900</v>
      </c>
      <c r="B306" s="9" t="s">
        <v>901</v>
      </c>
      <c r="C306" s="7" t="s">
        <v>842</v>
      </c>
      <c r="D306" s="7" t="s">
        <v>902</v>
      </c>
      <c r="E306" s="7">
        <v>37.130000000000003</v>
      </c>
      <c r="F306" s="8" t="s">
        <v>32</v>
      </c>
      <c r="G306" s="9">
        <v>56</v>
      </c>
      <c r="H306" s="10">
        <v>33.659999999999997</v>
      </c>
      <c r="I306" s="10">
        <v>44.09</v>
      </c>
      <c r="J306" s="10">
        <v>1104.32</v>
      </c>
      <c r="K306" s="10">
        <v>44.73</v>
      </c>
      <c r="L306" s="10">
        <f>2469.04</f>
        <v>2469.04</v>
      </c>
      <c r="M306" s="11">
        <v>7.0418814662405124E-4</v>
      </c>
    </row>
    <row r="307" spans="1:13" ht="26.1" customHeight="1" x14ac:dyDescent="0.25">
      <c r="A307" s="7" t="s">
        <v>903</v>
      </c>
      <c r="B307" s="9" t="s">
        <v>901</v>
      </c>
      <c r="C307" s="7" t="s">
        <v>842</v>
      </c>
      <c r="D307" s="7" t="s">
        <v>902</v>
      </c>
      <c r="E307" s="7">
        <v>37.130000000000003</v>
      </c>
      <c r="F307" s="8" t="s">
        <v>32</v>
      </c>
      <c r="G307" s="9">
        <v>12</v>
      </c>
      <c r="H307" s="10">
        <v>33.659999999999997</v>
      </c>
      <c r="I307" s="10">
        <v>44.09</v>
      </c>
      <c r="J307" s="10">
        <v>236.64</v>
      </c>
      <c r="K307" s="10">
        <v>44.73</v>
      </c>
      <c r="L307" s="10">
        <f>529.08</f>
        <v>529.08000000000004</v>
      </c>
      <c r="M307" s="11">
        <v>1.5089745999086811E-4</v>
      </c>
    </row>
    <row r="308" spans="1:13" ht="26.1" customHeight="1" x14ac:dyDescent="0.25">
      <c r="A308" s="7" t="s">
        <v>904</v>
      </c>
      <c r="B308" s="9" t="s">
        <v>901</v>
      </c>
      <c r="C308" s="7" t="s">
        <v>842</v>
      </c>
      <c r="D308" s="7" t="s">
        <v>902</v>
      </c>
      <c r="E308" s="7">
        <v>37.130000000000003</v>
      </c>
      <c r="F308" s="8" t="s">
        <v>32</v>
      </c>
      <c r="G308" s="9">
        <v>4</v>
      </c>
      <c r="H308" s="10">
        <v>33.659999999999997</v>
      </c>
      <c r="I308" s="10">
        <v>44.09</v>
      </c>
      <c r="J308" s="10">
        <v>78.88</v>
      </c>
      <c r="K308" s="10">
        <v>44.73</v>
      </c>
      <c r="L308" s="10">
        <f>176.36</f>
        <v>176.36</v>
      </c>
      <c r="M308" s="11">
        <v>5.029915333028937E-5</v>
      </c>
    </row>
    <row r="309" spans="1:13" ht="26.1" customHeight="1" x14ac:dyDescent="0.25">
      <c r="A309" s="7" t="s">
        <v>905</v>
      </c>
      <c r="B309" s="9" t="s">
        <v>901</v>
      </c>
      <c r="C309" s="7" t="s">
        <v>842</v>
      </c>
      <c r="D309" s="7" t="s">
        <v>902</v>
      </c>
      <c r="E309" s="7">
        <v>37.130000000000003</v>
      </c>
      <c r="F309" s="8" t="s">
        <v>32</v>
      </c>
      <c r="G309" s="9">
        <v>3</v>
      </c>
      <c r="H309" s="10">
        <v>33.659999999999997</v>
      </c>
      <c r="I309" s="10">
        <v>44.09</v>
      </c>
      <c r="J309" s="10">
        <v>59.16</v>
      </c>
      <c r="K309" s="10">
        <v>44.73</v>
      </c>
      <c r="L309" s="10">
        <f>132.27</f>
        <v>132.27000000000001</v>
      </c>
      <c r="M309" s="11">
        <v>3.7724364997717028E-5</v>
      </c>
    </row>
    <row r="310" spans="1:13" ht="26.1" customHeight="1" x14ac:dyDescent="0.25">
      <c r="A310" s="7" t="s">
        <v>906</v>
      </c>
      <c r="B310" s="9" t="s">
        <v>907</v>
      </c>
      <c r="C310" s="7" t="s">
        <v>19</v>
      </c>
      <c r="D310" s="7" t="s">
        <v>908</v>
      </c>
      <c r="E310" s="7" t="s">
        <v>909</v>
      </c>
      <c r="F310" s="8" t="s">
        <v>32</v>
      </c>
      <c r="G310" s="9">
        <v>6</v>
      </c>
      <c r="H310" s="10">
        <v>16.399999999999999</v>
      </c>
      <c r="I310" s="10">
        <v>21.48</v>
      </c>
      <c r="J310" s="10">
        <v>29.22</v>
      </c>
      <c r="K310" s="10">
        <v>22.67</v>
      </c>
      <c r="L310" s="10">
        <f>128.88</f>
        <v>128.88</v>
      </c>
      <c r="M310" s="11">
        <v>3.6757512367927505E-5</v>
      </c>
    </row>
    <row r="311" spans="1:13" ht="26.1" customHeight="1" x14ac:dyDescent="0.25">
      <c r="A311" s="7" t="s">
        <v>906</v>
      </c>
      <c r="B311" s="9" t="s">
        <v>910</v>
      </c>
      <c r="C311" s="7" t="s">
        <v>19</v>
      </c>
      <c r="D311" s="7" t="s">
        <v>911</v>
      </c>
      <c r="E311" s="7" t="s">
        <v>890</v>
      </c>
      <c r="F311" s="8" t="s">
        <v>32</v>
      </c>
      <c r="G311" s="9">
        <v>2</v>
      </c>
      <c r="H311" s="10">
        <v>57.04</v>
      </c>
      <c r="I311" s="10">
        <v>74.72</v>
      </c>
      <c r="J311" s="10">
        <v>8.48</v>
      </c>
      <c r="K311" s="10">
        <v>5.67</v>
      </c>
      <c r="L311" s="10">
        <f>149.44</f>
        <v>149.44</v>
      </c>
      <c r="M311" s="11">
        <v>4.2621373745058086E-5</v>
      </c>
    </row>
    <row r="312" spans="1:13" ht="26.1" customHeight="1" x14ac:dyDescent="0.25">
      <c r="A312" s="7" t="s">
        <v>912</v>
      </c>
      <c r="B312" s="9" t="s">
        <v>913</v>
      </c>
      <c r="C312" s="7" t="s">
        <v>19</v>
      </c>
      <c r="D312" s="7" t="s">
        <v>914</v>
      </c>
      <c r="E312" s="7" t="s">
        <v>890</v>
      </c>
      <c r="F312" s="8" t="s">
        <v>32</v>
      </c>
      <c r="G312" s="9">
        <v>1</v>
      </c>
      <c r="H312" s="10">
        <v>57.04</v>
      </c>
      <c r="I312" s="10">
        <v>74.72</v>
      </c>
      <c r="J312" s="10">
        <v>4.24</v>
      </c>
      <c r="K312" s="10">
        <v>5.67</v>
      </c>
      <c r="L312" s="10">
        <f>74.72</f>
        <v>74.72</v>
      </c>
      <c r="M312" s="11">
        <v>2.1310686872529043E-5</v>
      </c>
    </row>
    <row r="313" spans="1:13" ht="26.1" customHeight="1" x14ac:dyDescent="0.25">
      <c r="A313" s="7" t="s">
        <v>915</v>
      </c>
      <c r="B313" s="9" t="s">
        <v>916</v>
      </c>
      <c r="C313" s="7" t="s">
        <v>19</v>
      </c>
      <c r="D313" s="7" t="s">
        <v>917</v>
      </c>
      <c r="E313" s="7" t="s">
        <v>890</v>
      </c>
      <c r="F313" s="8" t="s">
        <v>32</v>
      </c>
      <c r="G313" s="9">
        <v>24</v>
      </c>
      <c r="H313" s="10">
        <v>59.07</v>
      </c>
      <c r="I313" s="10">
        <v>77.38</v>
      </c>
      <c r="J313" s="10">
        <v>134.88</v>
      </c>
      <c r="K313" s="10">
        <v>7.26</v>
      </c>
      <c r="L313" s="10">
        <f>1857.12</f>
        <v>1857.12</v>
      </c>
      <c r="M313" s="11">
        <v>5.2966411676540594E-4</v>
      </c>
    </row>
    <row r="314" spans="1:13" ht="26.1" customHeight="1" x14ac:dyDescent="0.25">
      <c r="A314" s="7" t="s">
        <v>918</v>
      </c>
      <c r="B314" s="9" t="s">
        <v>919</v>
      </c>
      <c r="C314" s="7" t="s">
        <v>19</v>
      </c>
      <c r="D314" s="7" t="s">
        <v>920</v>
      </c>
      <c r="E314" s="7" t="s">
        <v>890</v>
      </c>
      <c r="F314" s="8" t="s">
        <v>32</v>
      </c>
      <c r="G314" s="9">
        <v>6</v>
      </c>
      <c r="H314" s="10">
        <v>64.78</v>
      </c>
      <c r="I314" s="10">
        <v>84.86</v>
      </c>
      <c r="J314" s="10">
        <v>62.52</v>
      </c>
      <c r="K314" s="10">
        <v>12.28</v>
      </c>
      <c r="L314" s="10">
        <f>509.16</f>
        <v>509.16</v>
      </c>
      <c r="M314" s="11">
        <v>1.4521613126360932E-4</v>
      </c>
    </row>
    <row r="315" spans="1:13" ht="26.1" customHeight="1" x14ac:dyDescent="0.25">
      <c r="A315" s="7" t="s">
        <v>921</v>
      </c>
      <c r="B315" s="9" t="s">
        <v>922</v>
      </c>
      <c r="C315" s="7" t="s">
        <v>19</v>
      </c>
      <c r="D315" s="7" t="s">
        <v>923</v>
      </c>
      <c r="E315" s="7" t="s">
        <v>890</v>
      </c>
      <c r="F315" s="8" t="s">
        <v>32</v>
      </c>
      <c r="G315" s="9">
        <v>1</v>
      </c>
      <c r="H315" s="10">
        <v>69.569999999999993</v>
      </c>
      <c r="I315" s="10">
        <v>91.13</v>
      </c>
      <c r="J315" s="10">
        <v>15.27</v>
      </c>
      <c r="K315" s="10">
        <v>16.760000000000002</v>
      </c>
      <c r="L315" s="10">
        <f>91.13</f>
        <v>91.13</v>
      </c>
      <c r="M315" s="11">
        <v>2.5990938098147374E-5</v>
      </c>
    </row>
    <row r="316" spans="1:13" ht="26.1" customHeight="1" x14ac:dyDescent="0.25">
      <c r="A316" s="7" t="s">
        <v>924</v>
      </c>
      <c r="B316" s="9" t="s">
        <v>925</v>
      </c>
      <c r="C316" s="7" t="s">
        <v>19</v>
      </c>
      <c r="D316" s="7" t="s">
        <v>926</v>
      </c>
      <c r="E316" s="7" t="s">
        <v>890</v>
      </c>
      <c r="F316" s="8" t="s">
        <v>32</v>
      </c>
      <c r="G316" s="9">
        <v>2</v>
      </c>
      <c r="H316" s="10">
        <v>78.09</v>
      </c>
      <c r="I316" s="10">
        <v>102.29</v>
      </c>
      <c r="J316" s="10">
        <v>23.04</v>
      </c>
      <c r="K316" s="10">
        <v>11.26</v>
      </c>
      <c r="L316" s="10">
        <f>204.58</f>
        <v>204.58</v>
      </c>
      <c r="M316" s="11">
        <v>5.8347702360572692E-5</v>
      </c>
    </row>
    <row r="317" spans="1:13" ht="26.1" customHeight="1" x14ac:dyDescent="0.25">
      <c r="A317" s="7" t="s">
        <v>927</v>
      </c>
      <c r="B317" s="9" t="s">
        <v>928</v>
      </c>
      <c r="C317" s="7" t="s">
        <v>19</v>
      </c>
      <c r="D317" s="7" t="s">
        <v>929</v>
      </c>
      <c r="E317" s="7" t="s">
        <v>890</v>
      </c>
      <c r="F317" s="8" t="s">
        <v>32</v>
      </c>
      <c r="G317" s="9">
        <v>2</v>
      </c>
      <c r="H317" s="10">
        <v>83.27</v>
      </c>
      <c r="I317" s="10">
        <v>109.08</v>
      </c>
      <c r="J317" s="10">
        <v>31.28</v>
      </c>
      <c r="K317" s="10">
        <v>14.34</v>
      </c>
      <c r="L317" s="10">
        <f>218.16</f>
        <v>218.16</v>
      </c>
      <c r="M317" s="11">
        <v>6.2220817025039296E-5</v>
      </c>
    </row>
    <row r="318" spans="1:13" ht="26.1" customHeight="1" x14ac:dyDescent="0.25">
      <c r="A318" s="7" t="s">
        <v>930</v>
      </c>
      <c r="B318" s="9" t="s">
        <v>931</v>
      </c>
      <c r="C318" s="7" t="s">
        <v>19</v>
      </c>
      <c r="D318" s="7" t="s">
        <v>932</v>
      </c>
      <c r="E318" s="7" t="s">
        <v>890</v>
      </c>
      <c r="F318" s="8" t="s">
        <v>32</v>
      </c>
      <c r="G318" s="9">
        <v>2</v>
      </c>
      <c r="H318" s="10">
        <v>102.22</v>
      </c>
      <c r="I318" s="10">
        <v>133.9</v>
      </c>
      <c r="J318" s="10">
        <v>63.68</v>
      </c>
      <c r="K318" s="10">
        <v>23.78</v>
      </c>
      <c r="L318" s="10">
        <f>267.8</f>
        <v>267.8</v>
      </c>
      <c r="M318" s="11">
        <v>7.6378505680718388E-5</v>
      </c>
    </row>
    <row r="319" spans="1:13" ht="39" customHeight="1" x14ac:dyDescent="0.25">
      <c r="A319" s="7" t="s">
        <v>933</v>
      </c>
      <c r="B319" s="9" t="s">
        <v>934</v>
      </c>
      <c r="C319" s="7" t="s">
        <v>46</v>
      </c>
      <c r="D319" s="7" t="s">
        <v>935</v>
      </c>
      <c r="E319" s="7" t="s">
        <v>936</v>
      </c>
      <c r="F319" s="8" t="s">
        <v>49</v>
      </c>
      <c r="G319" s="9">
        <v>4</v>
      </c>
      <c r="H319" s="10">
        <v>121.76</v>
      </c>
      <c r="I319" s="10">
        <v>159.5</v>
      </c>
      <c r="J319" s="10">
        <v>105.52</v>
      </c>
      <c r="K319" s="10">
        <v>16.54</v>
      </c>
      <c r="L319" s="10">
        <f>638</f>
        <v>638</v>
      </c>
      <c r="M319" s="11">
        <v>1.8196223534091982E-4</v>
      </c>
    </row>
    <row r="320" spans="1:13" ht="39" customHeight="1" x14ac:dyDescent="0.25">
      <c r="A320" s="7" t="s">
        <v>937</v>
      </c>
      <c r="B320" s="9" t="s">
        <v>938</v>
      </c>
      <c r="C320" s="7" t="s">
        <v>19</v>
      </c>
      <c r="D320" s="7" t="s">
        <v>939</v>
      </c>
      <c r="E320" s="7" t="s">
        <v>890</v>
      </c>
      <c r="F320" s="8" t="s">
        <v>32</v>
      </c>
      <c r="G320" s="9">
        <v>4</v>
      </c>
      <c r="H320" s="10">
        <v>163.41999999999999</v>
      </c>
      <c r="I320" s="10">
        <v>214.08</v>
      </c>
      <c r="J320" s="10">
        <v>174.84</v>
      </c>
      <c r="K320" s="10">
        <v>20.420000000000002</v>
      </c>
      <c r="L320" s="10">
        <f>856.32</f>
        <v>856.32</v>
      </c>
      <c r="M320" s="11">
        <v>2.4422868552842708E-4</v>
      </c>
    </row>
    <row r="321" spans="1:13" ht="26.1" customHeight="1" x14ac:dyDescent="0.25">
      <c r="A321" s="7" t="s">
        <v>940</v>
      </c>
      <c r="B321" s="9" t="s">
        <v>941</v>
      </c>
      <c r="C321" s="7" t="s">
        <v>19</v>
      </c>
      <c r="D321" s="7" t="s">
        <v>942</v>
      </c>
      <c r="E321" s="7" t="s">
        <v>890</v>
      </c>
      <c r="F321" s="8" t="s">
        <v>32</v>
      </c>
      <c r="G321" s="9">
        <v>2</v>
      </c>
      <c r="H321" s="10">
        <v>1349.8</v>
      </c>
      <c r="I321" s="10">
        <v>1768.23</v>
      </c>
      <c r="J321" s="10">
        <v>147</v>
      </c>
      <c r="K321" s="10">
        <v>4.16</v>
      </c>
      <c r="L321" s="10">
        <f>3536.46</f>
        <v>3536.46</v>
      </c>
      <c r="M321" s="11">
        <v>1.0086240858836197E-3</v>
      </c>
    </row>
    <row r="322" spans="1:13" ht="24" customHeight="1" x14ac:dyDescent="0.25">
      <c r="A322" s="7" t="s">
        <v>943</v>
      </c>
      <c r="B322" s="9" t="s">
        <v>944</v>
      </c>
      <c r="C322" s="7" t="s">
        <v>35</v>
      </c>
      <c r="D322" s="7" t="s">
        <v>945</v>
      </c>
      <c r="E322" s="7" t="s">
        <v>946</v>
      </c>
      <c r="F322" s="8" t="s">
        <v>32</v>
      </c>
      <c r="G322" s="9">
        <v>1</v>
      </c>
      <c r="H322" s="10">
        <v>270.64999999999998</v>
      </c>
      <c r="I322" s="10">
        <v>354.55</v>
      </c>
      <c r="J322" s="10">
        <v>33.979999999999997</v>
      </c>
      <c r="K322" s="10">
        <v>9.58</v>
      </c>
      <c r="L322" s="10">
        <f>354.55</f>
        <v>354.55</v>
      </c>
      <c r="M322" s="11">
        <v>1.0112023595630584E-4</v>
      </c>
    </row>
    <row r="323" spans="1:13" ht="24" customHeight="1" x14ac:dyDescent="0.25">
      <c r="A323" s="7" t="s">
        <v>947</v>
      </c>
      <c r="B323" s="9" t="s">
        <v>948</v>
      </c>
      <c r="C323" s="7" t="s">
        <v>35</v>
      </c>
      <c r="D323" s="7" t="s">
        <v>949</v>
      </c>
      <c r="E323" s="7">
        <v>0</v>
      </c>
      <c r="F323" s="8" t="s">
        <v>32</v>
      </c>
      <c r="G323" s="9">
        <v>1</v>
      </c>
      <c r="H323" s="10">
        <v>160.13999999999999</v>
      </c>
      <c r="I323" s="10">
        <v>209.78</v>
      </c>
      <c r="J323" s="10">
        <v>33.979999999999997</v>
      </c>
      <c r="K323" s="10">
        <v>16.2</v>
      </c>
      <c r="L323" s="10">
        <f>209.78</f>
        <v>209.78</v>
      </c>
      <c r="M323" s="11">
        <v>5.9830780140780815E-5</v>
      </c>
    </row>
    <row r="324" spans="1:13" ht="26.1" customHeight="1" x14ac:dyDescent="0.25">
      <c r="A324" s="7" t="s">
        <v>950</v>
      </c>
      <c r="B324" s="9" t="s">
        <v>951</v>
      </c>
      <c r="C324" s="7" t="s">
        <v>813</v>
      </c>
      <c r="D324" s="7" t="s">
        <v>952</v>
      </c>
      <c r="E324" s="7" t="s">
        <v>953</v>
      </c>
      <c r="F324" s="8" t="s">
        <v>32</v>
      </c>
      <c r="G324" s="9">
        <v>1</v>
      </c>
      <c r="H324" s="10">
        <v>1034.8699999999999</v>
      </c>
      <c r="I324" s="10">
        <v>1355.67</v>
      </c>
      <c r="J324" s="10">
        <v>150.91999999999999</v>
      </c>
      <c r="K324" s="10">
        <v>11.13</v>
      </c>
      <c r="L324" s="10">
        <f>1355.67</f>
        <v>1355.67</v>
      </c>
      <c r="M324" s="11">
        <v>3.8664693351822066E-4</v>
      </c>
    </row>
    <row r="325" spans="1:13" ht="51.9" customHeight="1" x14ac:dyDescent="0.25">
      <c r="A325" s="7" t="s">
        <v>954</v>
      </c>
      <c r="B325" s="9" t="s">
        <v>955</v>
      </c>
      <c r="C325" s="7" t="s">
        <v>326</v>
      </c>
      <c r="D325" s="7" t="s">
        <v>956</v>
      </c>
      <c r="E325" s="7" t="s">
        <v>328</v>
      </c>
      <c r="F325" s="8" t="s">
        <v>49</v>
      </c>
      <c r="G325" s="9">
        <v>5</v>
      </c>
      <c r="H325" s="10">
        <v>271.14999999999998</v>
      </c>
      <c r="I325" s="10">
        <v>355.2</v>
      </c>
      <c r="J325" s="10">
        <v>77.849999999999994</v>
      </c>
      <c r="K325" s="10">
        <v>4.38</v>
      </c>
      <c r="L325" s="10">
        <f>1776</f>
        <v>1776</v>
      </c>
      <c r="M325" s="11">
        <v>5.0652810339415924E-4</v>
      </c>
    </row>
    <row r="326" spans="1:13" ht="26.1" customHeight="1" x14ac:dyDescent="0.25">
      <c r="A326" s="7" t="s">
        <v>957</v>
      </c>
      <c r="B326" s="9" t="s">
        <v>958</v>
      </c>
      <c r="C326" s="7" t="s">
        <v>35</v>
      </c>
      <c r="D326" s="7" t="s">
        <v>959</v>
      </c>
      <c r="E326" s="7" t="s">
        <v>960</v>
      </c>
      <c r="F326" s="8" t="s">
        <v>32</v>
      </c>
      <c r="G326" s="9">
        <v>28</v>
      </c>
      <c r="H326" s="10">
        <v>133.83000000000001</v>
      </c>
      <c r="I326" s="10">
        <v>175.31</v>
      </c>
      <c r="J326" s="10">
        <v>0</v>
      </c>
      <c r="K326" s="10">
        <v>0</v>
      </c>
      <c r="L326" s="10">
        <f>4908.68</f>
        <v>4908.68</v>
      </c>
      <c r="M326" s="11">
        <v>1.3999911996446181E-3</v>
      </c>
    </row>
    <row r="327" spans="1:13" ht="26.1" customHeight="1" x14ac:dyDescent="0.25">
      <c r="A327" s="7" t="s">
        <v>961</v>
      </c>
      <c r="B327" s="9" t="s">
        <v>958</v>
      </c>
      <c r="C327" s="7" t="s">
        <v>35</v>
      </c>
      <c r="D327" s="7" t="s">
        <v>959</v>
      </c>
      <c r="E327" s="7" t="s">
        <v>960</v>
      </c>
      <c r="F327" s="8" t="s">
        <v>32</v>
      </c>
      <c r="G327" s="9">
        <v>8</v>
      </c>
      <c r="H327" s="10">
        <v>133.83000000000001</v>
      </c>
      <c r="I327" s="10">
        <v>175.31</v>
      </c>
      <c r="J327" s="10">
        <v>0</v>
      </c>
      <c r="K327" s="10">
        <v>0</v>
      </c>
      <c r="L327" s="10">
        <f>1402.48</f>
        <v>1402.48</v>
      </c>
      <c r="M327" s="11">
        <v>3.9999748561274801E-4</v>
      </c>
    </row>
    <row r="328" spans="1:13" ht="39" customHeight="1" x14ac:dyDescent="0.25">
      <c r="A328" s="7" t="s">
        <v>962</v>
      </c>
      <c r="B328" s="9" t="s">
        <v>963</v>
      </c>
      <c r="C328" s="7" t="s">
        <v>19</v>
      </c>
      <c r="D328" s="7" t="s">
        <v>964</v>
      </c>
      <c r="E328" s="7" t="s">
        <v>965</v>
      </c>
      <c r="F328" s="8" t="s">
        <v>60</v>
      </c>
      <c r="G328" s="9">
        <v>727.5</v>
      </c>
      <c r="H328" s="10">
        <v>21.63</v>
      </c>
      <c r="I328" s="10">
        <v>28.33</v>
      </c>
      <c r="J328" s="10">
        <v>8642.7000000000007</v>
      </c>
      <c r="K328" s="10">
        <v>41.93</v>
      </c>
      <c r="L328" s="10">
        <f>20610.07</f>
        <v>20610.07</v>
      </c>
      <c r="M328" s="11">
        <v>5.8781417049103939E-3</v>
      </c>
    </row>
    <row r="329" spans="1:13" ht="39" customHeight="1" x14ac:dyDescent="0.25">
      <c r="A329" s="7" t="s">
        <v>966</v>
      </c>
      <c r="B329" s="9" t="s">
        <v>967</v>
      </c>
      <c r="C329" s="7" t="s">
        <v>19</v>
      </c>
      <c r="D329" s="7" t="s">
        <v>968</v>
      </c>
      <c r="E329" s="7" t="s">
        <v>965</v>
      </c>
      <c r="F329" s="8" t="s">
        <v>60</v>
      </c>
      <c r="G329" s="9">
        <v>300</v>
      </c>
      <c r="H329" s="10">
        <v>24.74</v>
      </c>
      <c r="I329" s="10">
        <v>32.4</v>
      </c>
      <c r="J329" s="10">
        <v>3819</v>
      </c>
      <c r="K329" s="10">
        <v>39.29</v>
      </c>
      <c r="L329" s="10">
        <f>9720</f>
        <v>9720</v>
      </c>
      <c r="M329" s="11">
        <v>2.7722146199274933E-3</v>
      </c>
    </row>
    <row r="330" spans="1:13" ht="39" customHeight="1" x14ac:dyDescent="0.25">
      <c r="A330" s="7" t="s">
        <v>969</v>
      </c>
      <c r="B330" s="9" t="s">
        <v>970</v>
      </c>
      <c r="C330" s="7" t="s">
        <v>19</v>
      </c>
      <c r="D330" s="7" t="s">
        <v>971</v>
      </c>
      <c r="E330" s="7" t="s">
        <v>965</v>
      </c>
      <c r="F330" s="8" t="s">
        <v>60</v>
      </c>
      <c r="G330" s="9">
        <v>13.9</v>
      </c>
      <c r="H330" s="10">
        <v>21.88</v>
      </c>
      <c r="I330" s="10">
        <v>28.66</v>
      </c>
      <c r="J330" s="10">
        <v>135.24</v>
      </c>
      <c r="K330" s="10">
        <v>33.950000000000003</v>
      </c>
      <c r="L330" s="10">
        <f>398.37</f>
        <v>398.37</v>
      </c>
      <c r="M330" s="11">
        <v>1.1361801832721352E-4</v>
      </c>
    </row>
    <row r="331" spans="1:13" ht="39" customHeight="1" x14ac:dyDescent="0.25">
      <c r="A331" s="7" t="s">
        <v>972</v>
      </c>
      <c r="B331" s="9" t="s">
        <v>973</v>
      </c>
      <c r="C331" s="7" t="s">
        <v>19</v>
      </c>
      <c r="D331" s="7" t="s">
        <v>974</v>
      </c>
      <c r="E331" s="7" t="s">
        <v>975</v>
      </c>
      <c r="F331" s="8" t="s">
        <v>60</v>
      </c>
      <c r="G331" s="9">
        <v>409.3</v>
      </c>
      <c r="H331" s="10">
        <v>20.7</v>
      </c>
      <c r="I331" s="10">
        <v>27.11</v>
      </c>
      <c r="J331" s="10">
        <v>2758.68</v>
      </c>
      <c r="K331" s="10">
        <v>24.86</v>
      </c>
      <c r="L331" s="10">
        <f>11096.12</f>
        <v>11096.12</v>
      </c>
      <c r="M331" s="11">
        <v>3.1646940420236476E-3</v>
      </c>
    </row>
    <row r="332" spans="1:13" ht="39" customHeight="1" x14ac:dyDescent="0.25">
      <c r="A332" s="7" t="s">
        <v>976</v>
      </c>
      <c r="B332" s="9" t="s">
        <v>977</v>
      </c>
      <c r="C332" s="7" t="s">
        <v>19</v>
      </c>
      <c r="D332" s="7" t="s">
        <v>978</v>
      </c>
      <c r="E332" s="7" t="s">
        <v>975</v>
      </c>
      <c r="F332" s="8" t="s">
        <v>60</v>
      </c>
      <c r="G332" s="9">
        <v>45.1</v>
      </c>
      <c r="H332" s="10">
        <v>51.07</v>
      </c>
      <c r="I332" s="10">
        <v>66.900000000000006</v>
      </c>
      <c r="J332" s="10">
        <v>463.17</v>
      </c>
      <c r="K332" s="10">
        <v>15.35</v>
      </c>
      <c r="L332" s="10">
        <f>3017.19</f>
        <v>3017.19</v>
      </c>
      <c r="M332" s="11">
        <v>8.6052450916656719E-4</v>
      </c>
    </row>
    <row r="333" spans="1:13" ht="39" customHeight="1" x14ac:dyDescent="0.25">
      <c r="A333" s="7" t="s">
        <v>979</v>
      </c>
      <c r="B333" s="9" t="s">
        <v>980</v>
      </c>
      <c r="C333" s="7" t="s">
        <v>19</v>
      </c>
      <c r="D333" s="7" t="s">
        <v>981</v>
      </c>
      <c r="E333" s="7" t="s">
        <v>975</v>
      </c>
      <c r="F333" s="8" t="s">
        <v>60</v>
      </c>
      <c r="G333" s="9">
        <v>26.3</v>
      </c>
      <c r="H333" s="10">
        <v>76.77</v>
      </c>
      <c r="I333" s="10">
        <v>100.56</v>
      </c>
      <c r="J333" s="10">
        <v>336.37</v>
      </c>
      <c r="K333" s="10">
        <v>12.72</v>
      </c>
      <c r="L333" s="10">
        <f>2644.72</f>
        <v>2644.72</v>
      </c>
      <c r="M333" s="11">
        <v>7.5429335901385181E-4</v>
      </c>
    </row>
    <row r="334" spans="1:13" ht="39" customHeight="1" x14ac:dyDescent="0.25">
      <c r="A334" s="7" t="s">
        <v>982</v>
      </c>
      <c r="B334" s="9" t="s">
        <v>983</v>
      </c>
      <c r="C334" s="7" t="s">
        <v>19</v>
      </c>
      <c r="D334" s="7" t="s">
        <v>984</v>
      </c>
      <c r="E334" s="7" t="s">
        <v>985</v>
      </c>
      <c r="F334" s="8" t="s">
        <v>32</v>
      </c>
      <c r="G334" s="9">
        <v>40.6</v>
      </c>
      <c r="H334" s="10">
        <v>40.090000000000003</v>
      </c>
      <c r="I334" s="10">
        <v>52.51</v>
      </c>
      <c r="J334" s="10">
        <v>621.99</v>
      </c>
      <c r="K334" s="10">
        <v>29.18</v>
      </c>
      <c r="L334" s="10">
        <f>2131.9</f>
        <v>2131.9</v>
      </c>
      <c r="M334" s="11">
        <v>6.080333691587884E-4</v>
      </c>
    </row>
    <row r="335" spans="1:13" ht="26.1" customHeight="1" x14ac:dyDescent="0.25">
      <c r="A335" s="7" t="s">
        <v>986</v>
      </c>
      <c r="B335" s="9" t="s">
        <v>987</v>
      </c>
      <c r="C335" s="7" t="s">
        <v>35</v>
      </c>
      <c r="D335" s="7" t="s">
        <v>988</v>
      </c>
      <c r="E335" s="7">
        <v>0</v>
      </c>
      <c r="F335" s="8" t="s">
        <v>32</v>
      </c>
      <c r="G335" s="9">
        <v>14</v>
      </c>
      <c r="H335" s="10">
        <v>82.89</v>
      </c>
      <c r="I335" s="10">
        <v>108.58</v>
      </c>
      <c r="J335" s="10">
        <v>991.2</v>
      </c>
      <c r="K335" s="10">
        <v>65.209999999999994</v>
      </c>
      <c r="L335" s="10">
        <f>1520.12</f>
        <v>1520.12</v>
      </c>
      <c r="M335" s="11">
        <v>4.335492683173026E-4</v>
      </c>
    </row>
    <row r="336" spans="1:13" ht="26.1" customHeight="1" x14ac:dyDescent="0.25">
      <c r="A336" s="7" t="s">
        <v>989</v>
      </c>
      <c r="B336" s="9" t="s">
        <v>990</v>
      </c>
      <c r="C336" s="7" t="s">
        <v>46</v>
      </c>
      <c r="D336" s="7" t="s">
        <v>991</v>
      </c>
      <c r="E336" s="7" t="s">
        <v>992</v>
      </c>
      <c r="F336" s="8" t="s">
        <v>49</v>
      </c>
      <c r="G336" s="9">
        <v>2</v>
      </c>
      <c r="H336" s="10">
        <v>9.9</v>
      </c>
      <c r="I336" s="10">
        <v>12.96</v>
      </c>
      <c r="J336" s="10">
        <v>8.76</v>
      </c>
      <c r="K336" s="10">
        <v>33.799999999999997</v>
      </c>
      <c r="L336" s="10">
        <f>25.92</f>
        <v>25.92</v>
      </c>
      <c r="M336" s="11">
        <v>7.3925723198066483E-6</v>
      </c>
    </row>
    <row r="337" spans="1:13" ht="39" customHeight="1" x14ac:dyDescent="0.25">
      <c r="A337" s="7" t="s">
        <v>993</v>
      </c>
      <c r="B337" s="9" t="s">
        <v>994</v>
      </c>
      <c r="C337" s="7" t="s">
        <v>19</v>
      </c>
      <c r="D337" s="7" t="s">
        <v>995</v>
      </c>
      <c r="E337" s="7" t="s">
        <v>965</v>
      </c>
      <c r="F337" s="8" t="s">
        <v>32</v>
      </c>
      <c r="G337" s="9">
        <v>279</v>
      </c>
      <c r="H337" s="10">
        <v>22.08</v>
      </c>
      <c r="I337" s="10">
        <v>28.92</v>
      </c>
      <c r="J337" s="10">
        <v>4915.9799999999996</v>
      </c>
      <c r="K337" s="10">
        <v>60.93</v>
      </c>
      <c r="L337" s="10">
        <f>8068.68</f>
        <v>8068.68</v>
      </c>
      <c r="M337" s="11">
        <v>2.3012461583864778E-3</v>
      </c>
    </row>
    <row r="338" spans="1:13" ht="26.1" customHeight="1" x14ac:dyDescent="0.25">
      <c r="A338" s="7" t="s">
        <v>996</v>
      </c>
      <c r="B338" s="9" t="s">
        <v>997</v>
      </c>
      <c r="C338" s="7" t="s">
        <v>19</v>
      </c>
      <c r="D338" s="7" t="s">
        <v>998</v>
      </c>
      <c r="E338" s="7" t="s">
        <v>965</v>
      </c>
      <c r="F338" s="8" t="s">
        <v>32</v>
      </c>
      <c r="G338" s="9">
        <v>168</v>
      </c>
      <c r="H338" s="10">
        <v>18.559999999999999</v>
      </c>
      <c r="I338" s="10">
        <v>24.31</v>
      </c>
      <c r="J338" s="10">
        <v>2239.44</v>
      </c>
      <c r="K338" s="10">
        <v>54.83</v>
      </c>
      <c r="L338" s="10">
        <f>4084.08</f>
        <v>4084.08</v>
      </c>
      <c r="M338" s="11">
        <v>1.1648092885754606E-3</v>
      </c>
    </row>
    <row r="339" spans="1:13" ht="39" customHeight="1" x14ac:dyDescent="0.25">
      <c r="A339" s="7" t="s">
        <v>999</v>
      </c>
      <c r="B339" s="9" t="s">
        <v>1000</v>
      </c>
      <c r="C339" s="7" t="s">
        <v>19</v>
      </c>
      <c r="D339" s="7" t="s">
        <v>1001</v>
      </c>
      <c r="E339" s="7" t="s">
        <v>965</v>
      </c>
      <c r="F339" s="8" t="s">
        <v>60</v>
      </c>
      <c r="G339" s="9">
        <v>6229.2</v>
      </c>
      <c r="H339" s="10">
        <v>4.79</v>
      </c>
      <c r="I339" s="10">
        <v>6.27</v>
      </c>
      <c r="J339" s="10">
        <v>10776.51</v>
      </c>
      <c r="K339" s="10">
        <v>27.59</v>
      </c>
      <c r="L339" s="10">
        <f>39057.08</f>
        <v>39057.08</v>
      </c>
      <c r="M339" s="11">
        <v>1.1139362982271368E-2</v>
      </c>
    </row>
    <row r="340" spans="1:13" ht="39" customHeight="1" x14ac:dyDescent="0.25">
      <c r="A340" s="7" t="s">
        <v>1002</v>
      </c>
      <c r="B340" s="9" t="s">
        <v>1003</v>
      </c>
      <c r="C340" s="7" t="s">
        <v>19</v>
      </c>
      <c r="D340" s="7" t="s">
        <v>1004</v>
      </c>
      <c r="E340" s="7" t="s">
        <v>965</v>
      </c>
      <c r="F340" s="8" t="s">
        <v>60</v>
      </c>
      <c r="G340" s="9">
        <v>2254.6</v>
      </c>
      <c r="H340" s="10">
        <v>7.34</v>
      </c>
      <c r="I340" s="10">
        <v>9.61</v>
      </c>
      <c r="J340" s="10">
        <v>5253.21</v>
      </c>
      <c r="K340" s="10">
        <v>24.25</v>
      </c>
      <c r="L340" s="10">
        <f>21666.7</f>
        <v>21666.7</v>
      </c>
      <c r="M340" s="11">
        <v>6.1795002577760307E-3</v>
      </c>
    </row>
    <row r="341" spans="1:13" ht="39" customHeight="1" x14ac:dyDescent="0.25">
      <c r="A341" s="7" t="s">
        <v>1005</v>
      </c>
      <c r="B341" s="9" t="s">
        <v>1006</v>
      </c>
      <c r="C341" s="7" t="s">
        <v>19</v>
      </c>
      <c r="D341" s="7" t="s">
        <v>1007</v>
      </c>
      <c r="E341" s="7" t="s">
        <v>965</v>
      </c>
      <c r="F341" s="8" t="s">
        <v>60</v>
      </c>
      <c r="G341" s="9">
        <v>1660.1</v>
      </c>
      <c r="H341" s="10">
        <v>10.19</v>
      </c>
      <c r="I341" s="10">
        <v>13.34</v>
      </c>
      <c r="J341" s="10">
        <v>5063.3</v>
      </c>
      <c r="K341" s="10">
        <v>22.86</v>
      </c>
      <c r="L341" s="10">
        <f>22145.73</f>
        <v>22145.73</v>
      </c>
      <c r="M341" s="11">
        <v>6.3161230941323953E-3</v>
      </c>
    </row>
    <row r="342" spans="1:13" ht="39" customHeight="1" x14ac:dyDescent="0.25">
      <c r="A342" s="7" t="s">
        <v>1008</v>
      </c>
      <c r="B342" s="9" t="s">
        <v>1009</v>
      </c>
      <c r="C342" s="7" t="s">
        <v>19</v>
      </c>
      <c r="D342" s="7" t="s">
        <v>1010</v>
      </c>
      <c r="E342" s="7" t="s">
        <v>965</v>
      </c>
      <c r="F342" s="8" t="s">
        <v>60</v>
      </c>
      <c r="G342" s="9">
        <v>233.1</v>
      </c>
      <c r="H342" s="10">
        <v>18.04</v>
      </c>
      <c r="I342" s="10">
        <v>23.63</v>
      </c>
      <c r="J342" s="10">
        <v>1060.5999999999999</v>
      </c>
      <c r="K342" s="10">
        <v>19.260000000000002</v>
      </c>
      <c r="L342" s="10">
        <f>5508.15</f>
        <v>5508.15</v>
      </c>
      <c r="M342" s="11">
        <v>1.5709643990487266E-3</v>
      </c>
    </row>
    <row r="343" spans="1:13" ht="39" customHeight="1" x14ac:dyDescent="0.25">
      <c r="A343" s="7" t="s">
        <v>1011</v>
      </c>
      <c r="B343" s="9" t="s">
        <v>1012</v>
      </c>
      <c r="C343" s="7" t="s">
        <v>19</v>
      </c>
      <c r="D343" s="7" t="s">
        <v>1013</v>
      </c>
      <c r="E343" s="7" t="s">
        <v>965</v>
      </c>
      <c r="F343" s="8" t="s">
        <v>60</v>
      </c>
      <c r="G343" s="9">
        <v>307.39999999999998</v>
      </c>
      <c r="H343" s="10">
        <v>26.09</v>
      </c>
      <c r="I343" s="10">
        <v>34.17</v>
      </c>
      <c r="J343" s="10">
        <v>2102.61</v>
      </c>
      <c r="K343" s="10">
        <v>20.02</v>
      </c>
      <c r="L343" s="10">
        <f>10503.85</f>
        <v>10503.85</v>
      </c>
      <c r="M343" s="11">
        <v>2.9957743349305968E-3</v>
      </c>
    </row>
    <row r="344" spans="1:13" ht="51.9" customHeight="1" x14ac:dyDescent="0.25">
      <c r="A344" s="7" t="s">
        <v>1014</v>
      </c>
      <c r="B344" s="9" t="s">
        <v>1015</v>
      </c>
      <c r="C344" s="7" t="s">
        <v>19</v>
      </c>
      <c r="D344" s="7" t="s">
        <v>1016</v>
      </c>
      <c r="E344" s="7" t="s">
        <v>975</v>
      </c>
      <c r="F344" s="8" t="s">
        <v>60</v>
      </c>
      <c r="G344" s="9">
        <v>11.4</v>
      </c>
      <c r="H344" s="10">
        <v>28.99</v>
      </c>
      <c r="I344" s="10">
        <v>37.97</v>
      </c>
      <c r="J344" s="10">
        <v>41.61</v>
      </c>
      <c r="K344" s="10">
        <v>9.61</v>
      </c>
      <c r="L344" s="10">
        <f>432.85</f>
        <v>432.85</v>
      </c>
      <c r="M344" s="11">
        <v>1.2345196483905509E-4</v>
      </c>
    </row>
    <row r="345" spans="1:13" ht="51.9" customHeight="1" x14ac:dyDescent="0.25">
      <c r="A345" s="7" t="s">
        <v>1017</v>
      </c>
      <c r="B345" s="9" t="s">
        <v>1018</v>
      </c>
      <c r="C345" s="7" t="s">
        <v>19</v>
      </c>
      <c r="D345" s="7" t="s">
        <v>1019</v>
      </c>
      <c r="E345" s="7" t="s">
        <v>975</v>
      </c>
      <c r="F345" s="8" t="s">
        <v>60</v>
      </c>
      <c r="G345" s="9">
        <v>196.5</v>
      </c>
      <c r="H345" s="10">
        <v>57.64</v>
      </c>
      <c r="I345" s="10">
        <v>75.5</v>
      </c>
      <c r="J345" s="10">
        <v>978.57</v>
      </c>
      <c r="K345" s="10">
        <v>6.6</v>
      </c>
      <c r="L345" s="10">
        <f>14835.75</f>
        <v>14835.75</v>
      </c>
      <c r="M345" s="11">
        <v>4.2312636880235911E-3</v>
      </c>
    </row>
    <row r="346" spans="1:13" ht="51.9" customHeight="1" x14ac:dyDescent="0.25">
      <c r="A346" s="7" t="s">
        <v>1020</v>
      </c>
      <c r="B346" s="9" t="s">
        <v>1021</v>
      </c>
      <c r="C346" s="7" t="s">
        <v>19</v>
      </c>
      <c r="D346" s="7" t="s">
        <v>1022</v>
      </c>
      <c r="E346" s="7" t="s">
        <v>1023</v>
      </c>
      <c r="F346" s="8" t="s">
        <v>60</v>
      </c>
      <c r="G346" s="9">
        <v>653.29999999999995</v>
      </c>
      <c r="H346" s="10">
        <v>97.15</v>
      </c>
      <c r="I346" s="10">
        <v>127.26</v>
      </c>
      <c r="J346" s="10">
        <v>71.86</v>
      </c>
      <c r="K346" s="10">
        <v>0.09</v>
      </c>
      <c r="L346" s="10">
        <f>83138.95</f>
        <v>83138.95</v>
      </c>
      <c r="M346" s="11">
        <v>2.3711832579775809E-2</v>
      </c>
    </row>
    <row r="347" spans="1:13" ht="51.9" customHeight="1" x14ac:dyDescent="0.25">
      <c r="A347" s="7" t="s">
        <v>1024</v>
      </c>
      <c r="B347" s="9" t="s">
        <v>1025</v>
      </c>
      <c r="C347" s="7" t="s">
        <v>19</v>
      </c>
      <c r="D347" s="7" t="s">
        <v>1026</v>
      </c>
      <c r="E347" s="7" t="s">
        <v>975</v>
      </c>
      <c r="F347" s="8" t="s">
        <v>60</v>
      </c>
      <c r="G347" s="9">
        <v>198</v>
      </c>
      <c r="H347" s="10">
        <v>197.66</v>
      </c>
      <c r="I347" s="10">
        <v>258.93</v>
      </c>
      <c r="J347" s="10">
        <v>2407.6799999999998</v>
      </c>
      <c r="K347" s="10">
        <v>4.7</v>
      </c>
      <c r="L347" s="10">
        <f>51268.14</f>
        <v>51268.14</v>
      </c>
      <c r="M347" s="11">
        <v>1.4622046012807564E-2</v>
      </c>
    </row>
    <row r="348" spans="1:13" ht="26.1" customHeight="1" x14ac:dyDescent="0.25">
      <c r="A348" s="7" t="s">
        <v>1027</v>
      </c>
      <c r="B348" s="9" t="s">
        <v>1028</v>
      </c>
      <c r="C348" s="7" t="s">
        <v>35</v>
      </c>
      <c r="D348" s="7" t="s">
        <v>1029</v>
      </c>
      <c r="E348" s="7" t="s">
        <v>1030</v>
      </c>
      <c r="F348" s="8" t="s">
        <v>60</v>
      </c>
      <c r="G348" s="9">
        <v>86.1</v>
      </c>
      <c r="H348" s="10">
        <v>94.12</v>
      </c>
      <c r="I348" s="10">
        <v>123.29</v>
      </c>
      <c r="J348" s="10">
        <v>6339.54</v>
      </c>
      <c r="K348" s="10">
        <v>59.72</v>
      </c>
      <c r="L348" s="10">
        <f>10615.26</f>
        <v>10615.26</v>
      </c>
      <c r="M348" s="11">
        <v>3.0275492763715559E-3</v>
      </c>
    </row>
    <row r="349" spans="1:13" ht="39" customHeight="1" x14ac:dyDescent="0.25">
      <c r="A349" s="7" t="s">
        <v>1031</v>
      </c>
      <c r="B349" s="9" t="s">
        <v>1032</v>
      </c>
      <c r="C349" s="7" t="s">
        <v>19</v>
      </c>
      <c r="D349" s="7" t="s">
        <v>1033</v>
      </c>
      <c r="E349" s="7" t="s">
        <v>965</v>
      </c>
      <c r="F349" s="8" t="s">
        <v>32</v>
      </c>
      <c r="G349" s="9">
        <v>143</v>
      </c>
      <c r="H349" s="10">
        <v>44.63</v>
      </c>
      <c r="I349" s="10">
        <v>58.46</v>
      </c>
      <c r="J349" s="10">
        <v>3822.39</v>
      </c>
      <c r="K349" s="10">
        <v>45.72</v>
      </c>
      <c r="L349" s="10">
        <f>8359.78</f>
        <v>8359.7800000000007</v>
      </c>
      <c r="M349" s="11">
        <v>2.3842699933515903E-3</v>
      </c>
    </row>
    <row r="350" spans="1:13" ht="39" customHeight="1" x14ac:dyDescent="0.25">
      <c r="A350" s="7" t="s">
        <v>1034</v>
      </c>
      <c r="B350" s="9" t="s">
        <v>1035</v>
      </c>
      <c r="C350" s="7" t="s">
        <v>19</v>
      </c>
      <c r="D350" s="7" t="s">
        <v>1036</v>
      </c>
      <c r="E350" s="7" t="s">
        <v>965</v>
      </c>
      <c r="F350" s="8" t="s">
        <v>32</v>
      </c>
      <c r="G350" s="9">
        <v>34</v>
      </c>
      <c r="H350" s="10">
        <v>47.36</v>
      </c>
      <c r="I350" s="10">
        <v>62.04</v>
      </c>
      <c r="J350" s="10">
        <v>908.82</v>
      </c>
      <c r="K350" s="10">
        <v>43.09</v>
      </c>
      <c r="L350" s="10">
        <f>2109.36</f>
        <v>2109.36</v>
      </c>
      <c r="M350" s="11">
        <v>6.0160479739611696E-4</v>
      </c>
    </row>
    <row r="351" spans="1:13" ht="39" customHeight="1" x14ac:dyDescent="0.25">
      <c r="A351" s="7" t="s">
        <v>1037</v>
      </c>
      <c r="B351" s="9" t="s">
        <v>1038</v>
      </c>
      <c r="C351" s="7" t="s">
        <v>19</v>
      </c>
      <c r="D351" s="7" t="s">
        <v>1039</v>
      </c>
      <c r="E351" s="7" t="s">
        <v>965</v>
      </c>
      <c r="F351" s="8" t="s">
        <v>32</v>
      </c>
      <c r="G351" s="9">
        <v>6</v>
      </c>
      <c r="H351" s="10">
        <v>57.27</v>
      </c>
      <c r="I351" s="10">
        <v>75.02</v>
      </c>
      <c r="J351" s="10">
        <v>206.22</v>
      </c>
      <c r="K351" s="10">
        <v>45.81</v>
      </c>
      <c r="L351" s="10">
        <f>450.12</f>
        <v>450.12</v>
      </c>
      <c r="M351" s="11">
        <v>1.2837749431293861E-4</v>
      </c>
    </row>
    <row r="352" spans="1:13" ht="39" customHeight="1" x14ac:dyDescent="0.25">
      <c r="A352" s="7" t="s">
        <v>1040</v>
      </c>
      <c r="B352" s="9" t="s">
        <v>1041</v>
      </c>
      <c r="C352" s="7" t="s">
        <v>19</v>
      </c>
      <c r="D352" s="7" t="s">
        <v>1042</v>
      </c>
      <c r="E352" s="7" t="s">
        <v>965</v>
      </c>
      <c r="F352" s="8" t="s">
        <v>32</v>
      </c>
      <c r="G352" s="9">
        <v>1</v>
      </c>
      <c r="H352" s="10">
        <v>77.44</v>
      </c>
      <c r="I352" s="10">
        <v>101.44</v>
      </c>
      <c r="J352" s="10">
        <v>42.06</v>
      </c>
      <c r="K352" s="10">
        <v>41.46</v>
      </c>
      <c r="L352" s="10">
        <f>101.44</f>
        <v>101.44</v>
      </c>
      <c r="M352" s="11">
        <v>2.8931425004675402E-5</v>
      </c>
    </row>
    <row r="353" spans="1:13" ht="39" customHeight="1" x14ac:dyDescent="0.25">
      <c r="A353" s="7" t="s">
        <v>1043</v>
      </c>
      <c r="B353" s="9" t="s">
        <v>1044</v>
      </c>
      <c r="C353" s="7" t="s">
        <v>19</v>
      </c>
      <c r="D353" s="7" t="s">
        <v>1045</v>
      </c>
      <c r="E353" s="7" t="s">
        <v>965</v>
      </c>
      <c r="F353" s="8" t="s">
        <v>32</v>
      </c>
      <c r="G353" s="9">
        <v>37</v>
      </c>
      <c r="H353" s="10">
        <v>64.37</v>
      </c>
      <c r="I353" s="10">
        <v>84.32</v>
      </c>
      <c r="J353" s="10">
        <v>1364.93</v>
      </c>
      <c r="K353" s="10">
        <v>43.75</v>
      </c>
      <c r="L353" s="10">
        <f>3119.84</f>
        <v>3119.84</v>
      </c>
      <c r="M353" s="11">
        <v>8.8980103496240641E-4</v>
      </c>
    </row>
    <row r="354" spans="1:13" ht="39" customHeight="1" x14ac:dyDescent="0.25">
      <c r="A354" s="7" t="s">
        <v>1046</v>
      </c>
      <c r="B354" s="9" t="s">
        <v>1047</v>
      </c>
      <c r="C354" s="7" t="s">
        <v>19</v>
      </c>
      <c r="D354" s="7" t="s">
        <v>1048</v>
      </c>
      <c r="E354" s="7" t="s">
        <v>965</v>
      </c>
      <c r="F354" s="8" t="s">
        <v>32</v>
      </c>
      <c r="G354" s="9">
        <v>4</v>
      </c>
      <c r="H354" s="10">
        <v>84.17</v>
      </c>
      <c r="I354" s="10">
        <v>110.26</v>
      </c>
      <c r="J354" s="10">
        <v>188.48</v>
      </c>
      <c r="K354" s="10">
        <v>42.74</v>
      </c>
      <c r="L354" s="10">
        <f>441.04</f>
        <v>441.04</v>
      </c>
      <c r="M354" s="11">
        <v>1.2578781234288288E-4</v>
      </c>
    </row>
    <row r="355" spans="1:13" ht="39" customHeight="1" x14ac:dyDescent="0.25">
      <c r="A355" s="7" t="s">
        <v>1049</v>
      </c>
      <c r="B355" s="9" t="s">
        <v>1044</v>
      </c>
      <c r="C355" s="7" t="s">
        <v>19</v>
      </c>
      <c r="D355" s="7" t="s">
        <v>1050</v>
      </c>
      <c r="E355" s="7" t="s">
        <v>965</v>
      </c>
      <c r="F355" s="8" t="s">
        <v>32</v>
      </c>
      <c r="G355" s="9">
        <v>15</v>
      </c>
      <c r="H355" s="10">
        <v>64.37</v>
      </c>
      <c r="I355" s="10">
        <v>84.32</v>
      </c>
      <c r="J355" s="10">
        <v>553.35</v>
      </c>
      <c r="K355" s="10">
        <v>43.75</v>
      </c>
      <c r="L355" s="10">
        <f>1264.8</f>
        <v>1264.8</v>
      </c>
      <c r="M355" s="11">
        <v>3.6073014930908368E-4</v>
      </c>
    </row>
    <row r="356" spans="1:13" ht="39" customHeight="1" x14ac:dyDescent="0.25">
      <c r="A356" s="7" t="s">
        <v>1051</v>
      </c>
      <c r="B356" s="9" t="s">
        <v>1052</v>
      </c>
      <c r="C356" s="7" t="s">
        <v>19</v>
      </c>
      <c r="D356" s="7" t="s">
        <v>1053</v>
      </c>
      <c r="E356" s="7" t="s">
        <v>965</v>
      </c>
      <c r="F356" s="8" t="s">
        <v>32</v>
      </c>
      <c r="G356" s="9">
        <v>11</v>
      </c>
      <c r="H356" s="10">
        <v>37.83</v>
      </c>
      <c r="I356" s="10">
        <v>49.55</v>
      </c>
      <c r="J356" s="10">
        <v>237.82</v>
      </c>
      <c r="K356" s="10">
        <v>43.63</v>
      </c>
      <c r="L356" s="10">
        <f>545.05</f>
        <v>545.04999999999995</v>
      </c>
      <c r="M356" s="11">
        <v>1.554522200196996E-4</v>
      </c>
    </row>
    <row r="357" spans="1:13" ht="39" customHeight="1" x14ac:dyDescent="0.25">
      <c r="A357" s="7" t="s">
        <v>1054</v>
      </c>
      <c r="B357" s="9" t="s">
        <v>1055</v>
      </c>
      <c r="C357" s="7" t="s">
        <v>19</v>
      </c>
      <c r="D357" s="7" t="s">
        <v>1056</v>
      </c>
      <c r="E357" s="7" t="s">
        <v>965</v>
      </c>
      <c r="F357" s="8" t="s">
        <v>32</v>
      </c>
      <c r="G357" s="9">
        <v>4</v>
      </c>
      <c r="H357" s="10">
        <v>57.64</v>
      </c>
      <c r="I357" s="10">
        <v>75.5</v>
      </c>
      <c r="J357" s="10">
        <v>127.4</v>
      </c>
      <c r="K357" s="10">
        <v>42.19</v>
      </c>
      <c r="L357" s="10">
        <f>302</f>
        <v>302</v>
      </c>
      <c r="M357" s="11">
        <v>8.6132594158241048E-5</v>
      </c>
    </row>
    <row r="358" spans="1:13" ht="39" customHeight="1" x14ac:dyDescent="0.25">
      <c r="A358" s="7" t="s">
        <v>1057</v>
      </c>
      <c r="B358" s="9" t="s">
        <v>1058</v>
      </c>
      <c r="C358" s="7" t="s">
        <v>35</v>
      </c>
      <c r="D358" s="7" t="s">
        <v>1059</v>
      </c>
      <c r="E358" s="7" t="s">
        <v>865</v>
      </c>
      <c r="F358" s="8" t="s">
        <v>32</v>
      </c>
      <c r="G358" s="9">
        <v>9</v>
      </c>
      <c r="H358" s="10">
        <v>217.22</v>
      </c>
      <c r="I358" s="10">
        <v>284.55</v>
      </c>
      <c r="J358" s="10">
        <v>764.73</v>
      </c>
      <c r="K358" s="10">
        <v>29.86</v>
      </c>
      <c r="L358" s="10">
        <f>2560.95</f>
        <v>2560.9499999999998</v>
      </c>
      <c r="M358" s="11">
        <v>7.3040154638922986E-4</v>
      </c>
    </row>
    <row r="359" spans="1:13" ht="39" customHeight="1" x14ac:dyDescent="0.25">
      <c r="A359" s="7" t="s">
        <v>1057</v>
      </c>
      <c r="B359" s="9" t="s">
        <v>1041</v>
      </c>
      <c r="C359" s="7" t="s">
        <v>19</v>
      </c>
      <c r="D359" s="7" t="s">
        <v>1042</v>
      </c>
      <c r="E359" s="7" t="s">
        <v>965</v>
      </c>
      <c r="F359" s="8" t="s">
        <v>32</v>
      </c>
      <c r="G359" s="9">
        <v>1</v>
      </c>
      <c r="H359" s="10">
        <v>77.44</v>
      </c>
      <c r="I359" s="10">
        <v>101.44</v>
      </c>
      <c r="J359" s="10">
        <v>42.06</v>
      </c>
      <c r="K359" s="10">
        <v>41.46</v>
      </c>
      <c r="L359" s="10">
        <f>101.44</f>
        <v>101.44</v>
      </c>
      <c r="M359" s="11">
        <v>2.8931425004675402E-5</v>
      </c>
    </row>
    <row r="360" spans="1:13" ht="39" customHeight="1" x14ac:dyDescent="0.25">
      <c r="A360" s="7" t="s">
        <v>1060</v>
      </c>
      <c r="B360" s="9" t="s">
        <v>1061</v>
      </c>
      <c r="C360" s="7" t="s">
        <v>326</v>
      </c>
      <c r="D360" s="7" t="s">
        <v>1062</v>
      </c>
      <c r="E360" s="7" t="s">
        <v>328</v>
      </c>
      <c r="F360" s="8" t="s">
        <v>49</v>
      </c>
      <c r="G360" s="9">
        <v>12</v>
      </c>
      <c r="H360" s="10">
        <v>2.98</v>
      </c>
      <c r="I360" s="10">
        <v>3.9</v>
      </c>
      <c r="J360" s="10">
        <v>9.7200000000000006</v>
      </c>
      <c r="K360" s="10">
        <v>20.77</v>
      </c>
      <c r="L360" s="10">
        <f>46.8</f>
        <v>46.8</v>
      </c>
      <c r="M360" s="11">
        <v>1.3347700021873116E-5</v>
      </c>
    </row>
    <row r="361" spans="1:13" ht="65.099999999999994" customHeight="1" x14ac:dyDescent="0.25">
      <c r="A361" s="7" t="s">
        <v>1063</v>
      </c>
      <c r="B361" s="9" t="s">
        <v>1064</v>
      </c>
      <c r="C361" s="7" t="s">
        <v>131</v>
      </c>
      <c r="D361" s="7" t="s">
        <v>1065</v>
      </c>
      <c r="E361" s="7">
        <v>18</v>
      </c>
      <c r="F361" s="8" t="s">
        <v>32</v>
      </c>
      <c r="G361" s="9">
        <v>8</v>
      </c>
      <c r="H361" s="10">
        <v>157.44999999999999</v>
      </c>
      <c r="I361" s="10">
        <v>206.25</v>
      </c>
      <c r="J361" s="10">
        <v>596.4</v>
      </c>
      <c r="K361" s="10">
        <v>36.15</v>
      </c>
      <c r="L361" s="10">
        <f>1650</f>
        <v>1650</v>
      </c>
      <c r="M361" s="11">
        <v>4.7059198795065474E-4</v>
      </c>
    </row>
    <row r="362" spans="1:13" ht="24" customHeight="1" x14ac:dyDescent="0.25">
      <c r="A362" s="7" t="s">
        <v>1066</v>
      </c>
      <c r="B362" s="9" t="s">
        <v>1067</v>
      </c>
      <c r="C362" s="7" t="s">
        <v>35</v>
      </c>
      <c r="D362" s="7" t="s">
        <v>1068</v>
      </c>
      <c r="E362" s="7" t="s">
        <v>865</v>
      </c>
      <c r="F362" s="8" t="s">
        <v>32</v>
      </c>
      <c r="G362" s="9">
        <v>18</v>
      </c>
      <c r="H362" s="10">
        <v>112.28</v>
      </c>
      <c r="I362" s="10">
        <v>147.08000000000001</v>
      </c>
      <c r="J362" s="10">
        <v>1121.4000000000001</v>
      </c>
      <c r="K362" s="10">
        <v>42.36</v>
      </c>
      <c r="L362" s="10">
        <f>2647.44</f>
        <v>2647.44</v>
      </c>
      <c r="M362" s="11">
        <v>7.5506912277580691E-4</v>
      </c>
    </row>
    <row r="363" spans="1:13" ht="24" customHeight="1" x14ac:dyDescent="0.25">
      <c r="A363" s="7" t="s">
        <v>1069</v>
      </c>
      <c r="B363" s="9" t="s">
        <v>1070</v>
      </c>
      <c r="C363" s="7" t="s">
        <v>35</v>
      </c>
      <c r="D363" s="7" t="s">
        <v>1071</v>
      </c>
      <c r="E363" s="7" t="s">
        <v>865</v>
      </c>
      <c r="F363" s="8" t="s">
        <v>32</v>
      </c>
      <c r="G363" s="9">
        <v>102</v>
      </c>
      <c r="H363" s="10">
        <v>128.83000000000001</v>
      </c>
      <c r="I363" s="10">
        <v>168.76</v>
      </c>
      <c r="J363" s="10">
        <v>6354.6</v>
      </c>
      <c r="K363" s="10">
        <v>36.92</v>
      </c>
      <c r="L363" s="10">
        <f>17213.52</f>
        <v>17213.52</v>
      </c>
      <c r="M363" s="11">
        <v>4.9094209675323358E-3</v>
      </c>
    </row>
    <row r="364" spans="1:13" ht="39" customHeight="1" x14ac:dyDescent="0.25">
      <c r="A364" s="7" t="s">
        <v>1072</v>
      </c>
      <c r="B364" s="9" t="s">
        <v>1073</v>
      </c>
      <c r="C364" s="7" t="s">
        <v>35</v>
      </c>
      <c r="D364" s="7" t="s">
        <v>1074</v>
      </c>
      <c r="E364" s="7" t="s">
        <v>865</v>
      </c>
      <c r="F364" s="8" t="s">
        <v>32</v>
      </c>
      <c r="G364" s="9">
        <v>40</v>
      </c>
      <c r="H364" s="10">
        <v>184.14</v>
      </c>
      <c r="I364" s="10">
        <v>241.22</v>
      </c>
      <c r="J364" s="10">
        <v>3398.8</v>
      </c>
      <c r="K364" s="10">
        <v>35.229999999999997</v>
      </c>
      <c r="L364" s="10">
        <f>9648.8</f>
        <v>9648.7999999999993</v>
      </c>
      <c r="M364" s="11">
        <v>2.7519078626292589E-3</v>
      </c>
    </row>
    <row r="365" spans="1:13" ht="39" customHeight="1" x14ac:dyDescent="0.25">
      <c r="A365" s="7" t="s">
        <v>1075</v>
      </c>
      <c r="B365" s="9" t="s">
        <v>1058</v>
      </c>
      <c r="C365" s="7" t="s">
        <v>35</v>
      </c>
      <c r="D365" s="7" t="s">
        <v>1059</v>
      </c>
      <c r="E365" s="7" t="s">
        <v>865</v>
      </c>
      <c r="F365" s="8" t="s">
        <v>32</v>
      </c>
      <c r="G365" s="9">
        <v>9</v>
      </c>
      <c r="H365" s="10">
        <v>217.22</v>
      </c>
      <c r="I365" s="10">
        <v>284.55</v>
      </c>
      <c r="J365" s="10">
        <v>764.73</v>
      </c>
      <c r="K365" s="10">
        <v>29.86</v>
      </c>
      <c r="L365" s="10">
        <f>2560.95</f>
        <v>2560.9499999999998</v>
      </c>
      <c r="M365" s="11">
        <v>7.3040154638922986E-4</v>
      </c>
    </row>
    <row r="366" spans="1:13" ht="26.1" customHeight="1" x14ac:dyDescent="0.25">
      <c r="A366" s="7" t="s">
        <v>1076</v>
      </c>
      <c r="B366" s="9" t="s">
        <v>1077</v>
      </c>
      <c r="C366" s="7" t="s">
        <v>35</v>
      </c>
      <c r="D366" s="7" t="s">
        <v>1078</v>
      </c>
      <c r="E366" s="7" t="s">
        <v>865</v>
      </c>
      <c r="F366" s="8" t="s">
        <v>32</v>
      </c>
      <c r="G366" s="9">
        <v>4</v>
      </c>
      <c r="H366" s="10">
        <v>436.64</v>
      </c>
      <c r="I366" s="10">
        <v>571.99</v>
      </c>
      <c r="J366" s="10">
        <v>453.2</v>
      </c>
      <c r="K366" s="10">
        <v>19.809999999999999</v>
      </c>
      <c r="L366" s="10">
        <f>2287.96</f>
        <v>2287.96</v>
      </c>
      <c r="M366" s="11">
        <v>6.5254281500095755E-4</v>
      </c>
    </row>
    <row r="367" spans="1:13" ht="26.1" customHeight="1" x14ac:dyDescent="0.25">
      <c r="A367" s="7" t="s">
        <v>1079</v>
      </c>
      <c r="B367" s="9" t="s">
        <v>1077</v>
      </c>
      <c r="C367" s="7" t="s">
        <v>35</v>
      </c>
      <c r="D367" s="7" t="s">
        <v>1078</v>
      </c>
      <c r="E367" s="7" t="s">
        <v>865</v>
      </c>
      <c r="F367" s="8" t="s">
        <v>32</v>
      </c>
      <c r="G367" s="9">
        <v>1</v>
      </c>
      <c r="H367" s="10">
        <v>436.64</v>
      </c>
      <c r="I367" s="10">
        <v>571.99</v>
      </c>
      <c r="J367" s="10">
        <v>113.3</v>
      </c>
      <c r="K367" s="10">
        <v>19.809999999999999</v>
      </c>
      <c r="L367" s="10">
        <f>571.99</f>
        <v>571.99</v>
      </c>
      <c r="M367" s="11">
        <v>1.6313570375023939E-4</v>
      </c>
    </row>
    <row r="368" spans="1:13" ht="39" customHeight="1" x14ac:dyDescent="0.25">
      <c r="A368" s="7" t="s">
        <v>1080</v>
      </c>
      <c r="B368" s="9" t="s">
        <v>1081</v>
      </c>
      <c r="C368" s="7" t="s">
        <v>35</v>
      </c>
      <c r="D368" s="7" t="s">
        <v>1082</v>
      </c>
      <c r="E368" s="7" t="s">
        <v>865</v>
      </c>
      <c r="F368" s="8" t="s">
        <v>32</v>
      </c>
      <c r="G368" s="9">
        <v>16</v>
      </c>
      <c r="H368" s="10">
        <v>165.41</v>
      </c>
      <c r="I368" s="10">
        <v>216.68</v>
      </c>
      <c r="J368" s="10">
        <v>1087.52</v>
      </c>
      <c r="K368" s="10">
        <v>31.37</v>
      </c>
      <c r="L368" s="10">
        <f>3466.88</f>
        <v>3466.88</v>
      </c>
      <c r="M368" s="11">
        <v>9.8877936435537331E-4</v>
      </c>
    </row>
    <row r="369" spans="1:13" ht="24" customHeight="1" x14ac:dyDescent="0.25">
      <c r="A369" s="3" t="s">
        <v>1083</v>
      </c>
      <c r="B369" s="3"/>
      <c r="C369" s="3"/>
      <c r="D369" s="3" t="s">
        <v>1084</v>
      </c>
      <c r="E369" s="3"/>
      <c r="F369" s="3"/>
      <c r="G369" s="4"/>
      <c r="H369" s="3"/>
      <c r="I369" s="3"/>
      <c r="J369" s="3"/>
      <c r="K369" s="3"/>
      <c r="L369" s="5">
        <v>0</v>
      </c>
      <c r="M369" s="6">
        <v>0</v>
      </c>
    </row>
    <row r="370" spans="1:13" ht="24" customHeight="1" x14ac:dyDescent="0.25">
      <c r="A370" s="3" t="s">
        <v>1085</v>
      </c>
      <c r="B370" s="3"/>
      <c r="C370" s="3"/>
      <c r="D370" s="3" t="s">
        <v>1086</v>
      </c>
      <c r="E370" s="3"/>
      <c r="F370" s="3"/>
      <c r="G370" s="4"/>
      <c r="H370" s="3"/>
      <c r="I370" s="3"/>
      <c r="J370" s="3"/>
      <c r="K370" s="3"/>
      <c r="L370" s="5">
        <v>44632.09</v>
      </c>
      <c r="M370" s="6">
        <v>1.2729396339086386E-2</v>
      </c>
    </row>
    <row r="371" spans="1:13" ht="24" customHeight="1" x14ac:dyDescent="0.25">
      <c r="A371" s="7" t="s">
        <v>1087</v>
      </c>
      <c r="B371" s="9" t="s">
        <v>1088</v>
      </c>
      <c r="C371" s="7" t="s">
        <v>35</v>
      </c>
      <c r="D371" s="7" t="s">
        <v>1089</v>
      </c>
      <c r="E371" s="7" t="s">
        <v>883</v>
      </c>
      <c r="F371" s="8" t="s">
        <v>32</v>
      </c>
      <c r="G371" s="9">
        <v>3</v>
      </c>
      <c r="H371" s="10">
        <v>586.44000000000005</v>
      </c>
      <c r="I371" s="10">
        <v>768.23</v>
      </c>
      <c r="J371" s="10">
        <v>1136.52</v>
      </c>
      <c r="K371" s="10">
        <v>49.31</v>
      </c>
      <c r="L371" s="10">
        <f>2304.69</f>
        <v>2304.69</v>
      </c>
      <c r="M371" s="11">
        <v>6.5731433255151182E-4</v>
      </c>
    </row>
    <row r="372" spans="1:13" ht="26.1" customHeight="1" x14ac:dyDescent="0.25">
      <c r="A372" s="7" t="s">
        <v>1090</v>
      </c>
      <c r="B372" s="9" t="s">
        <v>1091</v>
      </c>
      <c r="C372" s="7" t="s">
        <v>380</v>
      </c>
      <c r="D372" s="7" t="s">
        <v>1092</v>
      </c>
      <c r="E372" s="7" t="s">
        <v>1093</v>
      </c>
      <c r="F372" s="8" t="s">
        <v>383</v>
      </c>
      <c r="G372" s="9">
        <v>1</v>
      </c>
      <c r="H372" s="10">
        <v>2413.5500000000002</v>
      </c>
      <c r="I372" s="10">
        <v>3161.75</v>
      </c>
      <c r="J372" s="10">
        <v>5.88</v>
      </c>
      <c r="K372" s="10">
        <v>0.19</v>
      </c>
      <c r="L372" s="10">
        <f>3161.75</f>
        <v>3161.75</v>
      </c>
      <c r="M372" s="11">
        <v>9.0175407145635304E-4</v>
      </c>
    </row>
    <row r="373" spans="1:13" ht="24" customHeight="1" x14ac:dyDescent="0.25">
      <c r="A373" s="7" t="s">
        <v>1094</v>
      </c>
      <c r="B373" s="9" t="s">
        <v>1095</v>
      </c>
      <c r="C373" s="7" t="s">
        <v>111</v>
      </c>
      <c r="D373" s="7" t="s">
        <v>1096</v>
      </c>
      <c r="E373" s="7">
        <v>59</v>
      </c>
      <c r="F373" s="8" t="s">
        <v>32</v>
      </c>
      <c r="G373" s="9">
        <v>2</v>
      </c>
      <c r="H373" s="10">
        <v>35.22</v>
      </c>
      <c r="I373" s="10">
        <v>46.13</v>
      </c>
      <c r="J373" s="10">
        <v>8.44</v>
      </c>
      <c r="K373" s="10">
        <v>9.15</v>
      </c>
      <c r="L373" s="10">
        <f>92.26</f>
        <v>92.26</v>
      </c>
      <c r="M373" s="11">
        <v>2.6313222308077214E-5</v>
      </c>
    </row>
    <row r="374" spans="1:13" ht="24" customHeight="1" x14ac:dyDescent="0.25">
      <c r="A374" s="7" t="s">
        <v>1097</v>
      </c>
      <c r="B374" s="9" t="s">
        <v>1098</v>
      </c>
      <c r="C374" s="7" t="s">
        <v>813</v>
      </c>
      <c r="D374" s="7" t="s">
        <v>1099</v>
      </c>
      <c r="E374" s="7" t="s">
        <v>953</v>
      </c>
      <c r="F374" s="8" t="s">
        <v>32</v>
      </c>
      <c r="G374" s="9">
        <v>1</v>
      </c>
      <c r="H374" s="10">
        <v>23.51</v>
      </c>
      <c r="I374" s="10">
        <v>30.79</v>
      </c>
      <c r="J374" s="10">
        <v>0</v>
      </c>
      <c r="K374" s="10">
        <v>0</v>
      </c>
      <c r="L374" s="10">
        <f>30.79</f>
        <v>30.79</v>
      </c>
      <c r="M374" s="11">
        <v>8.7815317024246419E-6</v>
      </c>
    </row>
    <row r="375" spans="1:13" ht="26.1" customHeight="1" x14ac:dyDescent="0.25">
      <c r="A375" s="7" t="s">
        <v>1100</v>
      </c>
      <c r="B375" s="9" t="s">
        <v>1101</v>
      </c>
      <c r="C375" s="7" t="s">
        <v>380</v>
      </c>
      <c r="D375" s="7" t="s">
        <v>1102</v>
      </c>
      <c r="E375" s="7" t="s">
        <v>1093</v>
      </c>
      <c r="F375" s="8" t="s">
        <v>383</v>
      </c>
      <c r="G375" s="9">
        <v>2</v>
      </c>
      <c r="H375" s="10">
        <v>291.16000000000003</v>
      </c>
      <c r="I375" s="10">
        <v>381.41</v>
      </c>
      <c r="J375" s="10">
        <v>17.66</v>
      </c>
      <c r="K375" s="10">
        <v>2.3199999999999998</v>
      </c>
      <c r="L375" s="10">
        <f>762.82</f>
        <v>762.82</v>
      </c>
      <c r="M375" s="11">
        <v>2.1756180621122328E-4</v>
      </c>
    </row>
    <row r="376" spans="1:13" ht="24" customHeight="1" x14ac:dyDescent="0.25">
      <c r="A376" s="7" t="s">
        <v>1103</v>
      </c>
      <c r="B376" s="9" t="s">
        <v>1095</v>
      </c>
      <c r="C376" s="7" t="s">
        <v>111</v>
      </c>
      <c r="D376" s="7" t="s">
        <v>1096</v>
      </c>
      <c r="E376" s="7">
        <v>59</v>
      </c>
      <c r="F376" s="8" t="s">
        <v>32</v>
      </c>
      <c r="G376" s="9">
        <v>1</v>
      </c>
      <c r="H376" s="10">
        <v>35.22</v>
      </c>
      <c r="I376" s="10">
        <v>46.13</v>
      </c>
      <c r="J376" s="10">
        <v>4.22</v>
      </c>
      <c r="K376" s="10">
        <v>9.15</v>
      </c>
      <c r="L376" s="10">
        <f>46.13</f>
        <v>46.13</v>
      </c>
      <c r="M376" s="11">
        <v>1.3156611154038607E-5</v>
      </c>
    </row>
    <row r="377" spans="1:13" ht="26.1" customHeight="1" x14ac:dyDescent="0.25">
      <c r="A377" s="7" t="s">
        <v>1104</v>
      </c>
      <c r="B377" s="9" t="s">
        <v>1105</v>
      </c>
      <c r="C377" s="7" t="s">
        <v>35</v>
      </c>
      <c r="D377" s="7" t="s">
        <v>1106</v>
      </c>
      <c r="E377" s="7" t="s">
        <v>883</v>
      </c>
      <c r="F377" s="8" t="s">
        <v>32</v>
      </c>
      <c r="G377" s="9">
        <v>2</v>
      </c>
      <c r="H377" s="10">
        <v>39.67</v>
      </c>
      <c r="I377" s="10">
        <v>51.96</v>
      </c>
      <c r="J377" s="10">
        <v>12.5</v>
      </c>
      <c r="K377" s="10">
        <v>12.03</v>
      </c>
      <c r="L377" s="10">
        <f>103.92</f>
        <v>103.92</v>
      </c>
      <c r="M377" s="11">
        <v>2.9638739022928509E-5</v>
      </c>
    </row>
    <row r="378" spans="1:13" ht="24" customHeight="1" x14ac:dyDescent="0.25">
      <c r="A378" s="7" t="s">
        <v>1107</v>
      </c>
      <c r="B378" s="9" t="s">
        <v>1108</v>
      </c>
      <c r="C378" s="7" t="s">
        <v>35</v>
      </c>
      <c r="D378" s="7" t="s">
        <v>1109</v>
      </c>
      <c r="E378" s="7" t="s">
        <v>883</v>
      </c>
      <c r="F378" s="8" t="s">
        <v>32</v>
      </c>
      <c r="G378" s="9">
        <v>2</v>
      </c>
      <c r="H378" s="10">
        <v>68.8</v>
      </c>
      <c r="I378" s="10">
        <v>90.12</v>
      </c>
      <c r="J378" s="10">
        <v>84.96</v>
      </c>
      <c r="K378" s="10">
        <v>47.14</v>
      </c>
      <c r="L378" s="10">
        <f>180.24</f>
        <v>180.24</v>
      </c>
      <c r="M378" s="11">
        <v>5.140575752013697E-5</v>
      </c>
    </row>
    <row r="379" spans="1:13" ht="26.1" customHeight="1" x14ac:dyDescent="0.25">
      <c r="A379" s="7" t="s">
        <v>1110</v>
      </c>
      <c r="B379" s="9" t="s">
        <v>1111</v>
      </c>
      <c r="C379" s="7" t="s">
        <v>46</v>
      </c>
      <c r="D379" s="7" t="s">
        <v>1112</v>
      </c>
      <c r="E379" s="7" t="s">
        <v>992</v>
      </c>
      <c r="F379" s="8" t="s">
        <v>49</v>
      </c>
      <c r="G379" s="9">
        <v>1</v>
      </c>
      <c r="H379" s="10">
        <v>450.32</v>
      </c>
      <c r="I379" s="10">
        <v>589.91</v>
      </c>
      <c r="J379" s="10">
        <v>88</v>
      </c>
      <c r="K379" s="10">
        <v>14.92</v>
      </c>
      <c r="L379" s="10">
        <f>589.91</f>
        <v>589.91</v>
      </c>
      <c r="M379" s="11">
        <v>1.6824661794664892E-4</v>
      </c>
    </row>
    <row r="380" spans="1:13" ht="26.1" customHeight="1" x14ac:dyDescent="0.25">
      <c r="A380" s="7" t="s">
        <v>1113</v>
      </c>
      <c r="B380" s="9" t="s">
        <v>1114</v>
      </c>
      <c r="C380" s="7" t="s">
        <v>842</v>
      </c>
      <c r="D380" s="7" t="s">
        <v>1115</v>
      </c>
      <c r="E380" s="7">
        <v>69.099999999999994</v>
      </c>
      <c r="F380" s="8" t="s">
        <v>32</v>
      </c>
      <c r="G380" s="9">
        <v>2</v>
      </c>
      <c r="H380" s="10">
        <v>783.49</v>
      </c>
      <c r="I380" s="10">
        <v>1026.3699999999999</v>
      </c>
      <c r="J380" s="10">
        <v>76.94</v>
      </c>
      <c r="K380" s="10">
        <v>3.75</v>
      </c>
      <c r="L380" s="10">
        <f>2052.74</f>
        <v>2052.7399999999998</v>
      </c>
      <c r="M380" s="11">
        <v>5.854563620277739E-4</v>
      </c>
    </row>
    <row r="381" spans="1:13" ht="24" customHeight="1" x14ac:dyDescent="0.25">
      <c r="A381" s="7" t="s">
        <v>1116</v>
      </c>
      <c r="B381" s="9" t="s">
        <v>1117</v>
      </c>
      <c r="C381" s="7" t="s">
        <v>35</v>
      </c>
      <c r="D381" s="7" t="s">
        <v>1118</v>
      </c>
      <c r="E381" s="7" t="s">
        <v>1119</v>
      </c>
      <c r="F381" s="8" t="s">
        <v>60</v>
      </c>
      <c r="G381" s="9">
        <v>1258.9000000000001</v>
      </c>
      <c r="H381" s="10">
        <v>13.85</v>
      </c>
      <c r="I381" s="10">
        <v>18.14</v>
      </c>
      <c r="J381" s="10">
        <v>17813.43</v>
      </c>
      <c r="K381" s="10">
        <v>78</v>
      </c>
      <c r="L381" s="10">
        <f>22836.44</f>
        <v>22836.44</v>
      </c>
      <c r="M381" s="11">
        <v>6.5131186044338485E-3</v>
      </c>
    </row>
    <row r="382" spans="1:13" ht="24" customHeight="1" x14ac:dyDescent="0.25">
      <c r="A382" s="7" t="s">
        <v>1120</v>
      </c>
      <c r="B382" s="9" t="s">
        <v>1121</v>
      </c>
      <c r="C382" s="7" t="s">
        <v>35</v>
      </c>
      <c r="D382" s="7" t="s">
        <v>1122</v>
      </c>
      <c r="E382" s="7" t="s">
        <v>1119</v>
      </c>
      <c r="F382" s="8" t="s">
        <v>60</v>
      </c>
      <c r="G382" s="9">
        <v>171.65</v>
      </c>
      <c r="H382" s="10">
        <v>12.62</v>
      </c>
      <c r="I382" s="10">
        <v>16.53</v>
      </c>
      <c r="J382" s="10">
        <v>2428.84</v>
      </c>
      <c r="K382" s="10">
        <v>85.6</v>
      </c>
      <c r="L382" s="10">
        <f>2837.37</f>
        <v>2837.37</v>
      </c>
      <c r="M382" s="11">
        <v>8.0923853869790854E-4</v>
      </c>
    </row>
    <row r="383" spans="1:13" ht="24" customHeight="1" x14ac:dyDescent="0.25">
      <c r="A383" s="7" t="s">
        <v>1123</v>
      </c>
      <c r="B383" s="9" t="s">
        <v>1124</v>
      </c>
      <c r="C383" s="7" t="s">
        <v>35</v>
      </c>
      <c r="D383" s="7" t="s">
        <v>1125</v>
      </c>
      <c r="E383" s="7" t="s">
        <v>883</v>
      </c>
      <c r="F383" s="8" t="s">
        <v>32</v>
      </c>
      <c r="G383" s="9">
        <v>28</v>
      </c>
      <c r="H383" s="10">
        <v>19.95</v>
      </c>
      <c r="I383" s="10">
        <v>26.13</v>
      </c>
      <c r="J383" s="10">
        <v>192.92</v>
      </c>
      <c r="K383" s="10">
        <v>26.37</v>
      </c>
      <c r="L383" s="10">
        <f>731.64</f>
        <v>731.64</v>
      </c>
      <c r="M383" s="11">
        <v>2.0866904367528304E-4</v>
      </c>
    </row>
    <row r="384" spans="1:13" ht="24" customHeight="1" x14ac:dyDescent="0.25">
      <c r="A384" s="7" t="s">
        <v>1126</v>
      </c>
      <c r="B384" s="9" t="s">
        <v>1127</v>
      </c>
      <c r="C384" s="7" t="s">
        <v>111</v>
      </c>
      <c r="D384" s="7" t="s">
        <v>1128</v>
      </c>
      <c r="E384" s="7">
        <v>59</v>
      </c>
      <c r="F384" s="8" t="s">
        <v>32</v>
      </c>
      <c r="G384" s="9">
        <v>28</v>
      </c>
      <c r="H384" s="10">
        <v>56.02</v>
      </c>
      <c r="I384" s="10">
        <v>73.38</v>
      </c>
      <c r="J384" s="10">
        <v>423.92</v>
      </c>
      <c r="K384" s="10">
        <v>20.63</v>
      </c>
      <c r="L384" s="10">
        <f>2054.64</f>
        <v>2054.64</v>
      </c>
      <c r="M384" s="11">
        <v>5.8599825583208068E-4</v>
      </c>
    </row>
    <row r="385" spans="1:13" ht="26.1" customHeight="1" x14ac:dyDescent="0.25">
      <c r="A385" s="7" t="s">
        <v>1129</v>
      </c>
      <c r="B385" s="9" t="s">
        <v>1130</v>
      </c>
      <c r="C385" s="7" t="s">
        <v>46</v>
      </c>
      <c r="D385" s="7" t="s">
        <v>1131</v>
      </c>
      <c r="E385" s="7" t="s">
        <v>1132</v>
      </c>
      <c r="F385" s="8" t="s">
        <v>49</v>
      </c>
      <c r="G385" s="9">
        <v>14</v>
      </c>
      <c r="H385" s="10">
        <v>18.59</v>
      </c>
      <c r="I385" s="10">
        <v>24.35</v>
      </c>
      <c r="J385" s="10">
        <v>104.44</v>
      </c>
      <c r="K385" s="10">
        <v>30.64</v>
      </c>
      <c r="L385" s="10">
        <f>340.9</f>
        <v>340.9</v>
      </c>
      <c r="M385" s="11">
        <v>9.7227156783259507E-5</v>
      </c>
    </row>
    <row r="386" spans="1:13" ht="26.1" customHeight="1" x14ac:dyDescent="0.25">
      <c r="A386" s="7" t="s">
        <v>1133</v>
      </c>
      <c r="B386" s="9" t="s">
        <v>1134</v>
      </c>
      <c r="C386" s="7" t="s">
        <v>842</v>
      </c>
      <c r="D386" s="7" t="s">
        <v>1135</v>
      </c>
      <c r="E386" s="7">
        <v>39.090000000000003</v>
      </c>
      <c r="F386" s="8" t="s">
        <v>32</v>
      </c>
      <c r="G386" s="9">
        <v>16</v>
      </c>
      <c r="H386" s="10">
        <v>14.41</v>
      </c>
      <c r="I386" s="10">
        <v>18.87</v>
      </c>
      <c r="J386" s="10">
        <v>105.12</v>
      </c>
      <c r="K386" s="10">
        <v>34.82</v>
      </c>
      <c r="L386" s="10">
        <f>301.92</f>
        <v>301.92</v>
      </c>
      <c r="M386" s="11">
        <v>8.6109777577007067E-5</v>
      </c>
    </row>
    <row r="387" spans="1:13" ht="26.1" customHeight="1" x14ac:dyDescent="0.25">
      <c r="A387" s="7" t="s">
        <v>1136</v>
      </c>
      <c r="B387" s="9" t="s">
        <v>1137</v>
      </c>
      <c r="C387" s="7" t="s">
        <v>19</v>
      </c>
      <c r="D387" s="7" t="s">
        <v>1138</v>
      </c>
      <c r="E387" s="7" t="s">
        <v>678</v>
      </c>
      <c r="F387" s="8" t="s">
        <v>32</v>
      </c>
      <c r="G387" s="9">
        <v>5</v>
      </c>
      <c r="H387" s="10">
        <v>53.36</v>
      </c>
      <c r="I387" s="10">
        <v>69.900000000000006</v>
      </c>
      <c r="J387" s="10">
        <v>36.299999999999997</v>
      </c>
      <c r="K387" s="10">
        <v>10.39</v>
      </c>
      <c r="L387" s="10">
        <f>349.5</f>
        <v>349.5</v>
      </c>
      <c r="M387" s="11">
        <v>9.9679939265911405E-5</v>
      </c>
    </row>
    <row r="388" spans="1:13" ht="26.1" customHeight="1" x14ac:dyDescent="0.25">
      <c r="A388" s="7" t="s">
        <v>1139</v>
      </c>
      <c r="B388" s="9" t="s">
        <v>1140</v>
      </c>
      <c r="C388" s="7" t="s">
        <v>46</v>
      </c>
      <c r="D388" s="7" t="s">
        <v>1141</v>
      </c>
      <c r="E388" s="7" t="s">
        <v>1142</v>
      </c>
      <c r="F388" s="8" t="s">
        <v>49</v>
      </c>
      <c r="G388" s="9">
        <v>2</v>
      </c>
      <c r="H388" s="10">
        <v>62.78</v>
      </c>
      <c r="I388" s="10">
        <v>82.24</v>
      </c>
      <c r="J388" s="10">
        <v>35.159999999999997</v>
      </c>
      <c r="K388" s="10">
        <v>21.38</v>
      </c>
      <c r="L388" s="10">
        <f>164.48</f>
        <v>164.48</v>
      </c>
      <c r="M388" s="11">
        <v>4.6910891017044661E-5</v>
      </c>
    </row>
    <row r="389" spans="1:13" ht="39" customHeight="1" x14ac:dyDescent="0.25">
      <c r="A389" s="7" t="s">
        <v>1143</v>
      </c>
      <c r="B389" s="9" t="s">
        <v>994</v>
      </c>
      <c r="C389" s="7" t="s">
        <v>19</v>
      </c>
      <c r="D389" s="7" t="s">
        <v>1144</v>
      </c>
      <c r="E389" s="7" t="s">
        <v>965</v>
      </c>
      <c r="F389" s="8" t="s">
        <v>32</v>
      </c>
      <c r="G389" s="9">
        <v>42</v>
      </c>
      <c r="H389" s="10">
        <v>22.08</v>
      </c>
      <c r="I389" s="10">
        <v>28.92</v>
      </c>
      <c r="J389" s="10">
        <v>740.04</v>
      </c>
      <c r="K389" s="10">
        <v>60.93</v>
      </c>
      <c r="L389" s="10">
        <f>1214.64</f>
        <v>1214.6400000000001</v>
      </c>
      <c r="M389" s="11">
        <v>3.4642415287538381E-4</v>
      </c>
    </row>
    <row r="390" spans="1:13" ht="26.1" customHeight="1" x14ac:dyDescent="0.25">
      <c r="A390" s="7" t="s">
        <v>1145</v>
      </c>
      <c r="B390" s="9" t="s">
        <v>1146</v>
      </c>
      <c r="C390" s="7" t="s">
        <v>35</v>
      </c>
      <c r="D390" s="7" t="s">
        <v>1147</v>
      </c>
      <c r="E390" s="7" t="s">
        <v>1030</v>
      </c>
      <c r="F390" s="8" t="s">
        <v>60</v>
      </c>
      <c r="G390" s="9">
        <v>63.3</v>
      </c>
      <c r="H390" s="10">
        <v>53.97</v>
      </c>
      <c r="I390" s="10">
        <v>70.7</v>
      </c>
      <c r="J390" s="10">
        <v>3226.4</v>
      </c>
      <c r="K390" s="10">
        <v>72.09</v>
      </c>
      <c r="L390" s="10">
        <f>4475.31</f>
        <v>4475.3100000000004</v>
      </c>
      <c r="M390" s="11">
        <v>1.2763909270275423E-3</v>
      </c>
    </row>
    <row r="391" spans="1:13" ht="24" customHeight="1" x14ac:dyDescent="0.25">
      <c r="A391" s="3" t="s">
        <v>1148</v>
      </c>
      <c r="B391" s="3"/>
      <c r="C391" s="3"/>
      <c r="D391" s="3" t="s">
        <v>1149</v>
      </c>
      <c r="E391" s="3"/>
      <c r="F391" s="3"/>
      <c r="G391" s="4"/>
      <c r="H391" s="3"/>
      <c r="I391" s="3"/>
      <c r="J391" s="3"/>
      <c r="K391" s="3"/>
      <c r="L391" s="5">
        <v>5524.61</v>
      </c>
      <c r="M391" s="6">
        <v>1.5756589106376161E-3</v>
      </c>
    </row>
    <row r="392" spans="1:13" ht="51.9" customHeight="1" x14ac:dyDescent="0.25">
      <c r="A392" s="7" t="s">
        <v>1150</v>
      </c>
      <c r="B392" s="9" t="s">
        <v>1151</v>
      </c>
      <c r="C392" s="7" t="s">
        <v>46</v>
      </c>
      <c r="D392" s="7" t="s">
        <v>1152</v>
      </c>
      <c r="E392" s="7" t="s">
        <v>876</v>
      </c>
      <c r="F392" s="8" t="s">
        <v>49</v>
      </c>
      <c r="G392" s="9">
        <v>1</v>
      </c>
      <c r="H392" s="10">
        <v>1879.37</v>
      </c>
      <c r="I392" s="10">
        <v>2461.9699999999998</v>
      </c>
      <c r="J392" s="10">
        <v>57.81</v>
      </c>
      <c r="K392" s="10">
        <v>2.35</v>
      </c>
      <c r="L392" s="10">
        <f>2461.97</f>
        <v>2461.9699999999998</v>
      </c>
      <c r="M392" s="11">
        <v>7.0217173125749902E-4</v>
      </c>
    </row>
    <row r="393" spans="1:13" ht="24" customHeight="1" x14ac:dyDescent="0.25">
      <c r="A393" s="7" t="s">
        <v>1153</v>
      </c>
      <c r="B393" s="9" t="s">
        <v>1154</v>
      </c>
      <c r="C393" s="7" t="s">
        <v>35</v>
      </c>
      <c r="D393" s="7" t="s">
        <v>1155</v>
      </c>
      <c r="E393" s="7">
        <v>0</v>
      </c>
      <c r="F393" s="8" t="s">
        <v>60</v>
      </c>
      <c r="G393" s="9">
        <v>3.2</v>
      </c>
      <c r="H393" s="10">
        <v>142.41999999999999</v>
      </c>
      <c r="I393" s="10">
        <v>186.57</v>
      </c>
      <c r="J393" s="10">
        <v>90.65</v>
      </c>
      <c r="K393" s="10">
        <v>15.18</v>
      </c>
      <c r="L393" s="10">
        <f>597.02</f>
        <v>597.02</v>
      </c>
      <c r="M393" s="11">
        <v>1.7027444160381812E-4</v>
      </c>
    </row>
    <row r="394" spans="1:13" ht="24" customHeight="1" x14ac:dyDescent="0.25">
      <c r="A394" s="7" t="s">
        <v>1156</v>
      </c>
      <c r="B394" s="9" t="s">
        <v>1157</v>
      </c>
      <c r="C394" s="7" t="s">
        <v>46</v>
      </c>
      <c r="D394" s="7" t="s">
        <v>1158</v>
      </c>
      <c r="E394" s="7" t="s">
        <v>876</v>
      </c>
      <c r="F394" s="8" t="s">
        <v>49</v>
      </c>
      <c r="G394" s="9">
        <v>1</v>
      </c>
      <c r="H394" s="10">
        <v>496.07</v>
      </c>
      <c r="I394" s="10">
        <v>649.85</v>
      </c>
      <c r="J394" s="10">
        <v>52.08</v>
      </c>
      <c r="K394" s="10">
        <v>8.01</v>
      </c>
      <c r="L394" s="10">
        <f>649.85</f>
        <v>649.85</v>
      </c>
      <c r="M394" s="11">
        <v>1.8534194143620181E-4</v>
      </c>
    </row>
    <row r="395" spans="1:13" ht="24" customHeight="1" x14ac:dyDescent="0.25">
      <c r="A395" s="7" t="s">
        <v>1159</v>
      </c>
      <c r="B395" s="9" t="s">
        <v>1160</v>
      </c>
      <c r="C395" s="7" t="s">
        <v>111</v>
      </c>
      <c r="D395" s="7" t="s">
        <v>1161</v>
      </c>
      <c r="E395" s="7">
        <v>70</v>
      </c>
      <c r="F395" s="8" t="s">
        <v>32</v>
      </c>
      <c r="G395" s="9">
        <v>1</v>
      </c>
      <c r="H395" s="10">
        <v>286.82</v>
      </c>
      <c r="I395" s="10">
        <v>375.73</v>
      </c>
      <c r="J395" s="10">
        <v>63.29</v>
      </c>
      <c r="K395" s="10">
        <v>16.84</v>
      </c>
      <c r="L395" s="10">
        <f>375.73</f>
        <v>375.73</v>
      </c>
      <c r="M395" s="11">
        <v>1.071609258379997E-4</v>
      </c>
    </row>
    <row r="396" spans="1:13" ht="26.1" customHeight="1" x14ac:dyDescent="0.25">
      <c r="A396" s="7" t="s">
        <v>1162</v>
      </c>
      <c r="B396" s="9" t="s">
        <v>1163</v>
      </c>
      <c r="C396" s="7" t="s">
        <v>46</v>
      </c>
      <c r="D396" s="7" t="s">
        <v>1164</v>
      </c>
      <c r="E396" s="7" t="s">
        <v>876</v>
      </c>
      <c r="F396" s="8" t="s">
        <v>49</v>
      </c>
      <c r="G396" s="9">
        <v>4</v>
      </c>
      <c r="H396" s="10">
        <v>274.82</v>
      </c>
      <c r="I396" s="10">
        <v>360.01</v>
      </c>
      <c r="J396" s="10">
        <v>176</v>
      </c>
      <c r="K396" s="10">
        <v>12.22</v>
      </c>
      <c r="L396" s="10">
        <f>1440.04</f>
        <v>1440.04</v>
      </c>
      <c r="M396" s="11">
        <v>4.1070987050209748E-4</v>
      </c>
    </row>
    <row r="397" spans="1:13" ht="26.1" customHeight="1" x14ac:dyDescent="0.25">
      <c r="A397" s="3" t="s">
        <v>1165</v>
      </c>
      <c r="B397" s="3"/>
      <c r="C397" s="3"/>
      <c r="D397" s="3" t="s">
        <v>1166</v>
      </c>
      <c r="E397" s="3"/>
      <c r="F397" s="3"/>
      <c r="G397" s="4"/>
      <c r="H397" s="3"/>
      <c r="I397" s="3"/>
      <c r="J397" s="3"/>
      <c r="K397" s="3"/>
      <c r="L397" s="5">
        <v>3049.77</v>
      </c>
      <c r="M397" s="6">
        <v>8.6981656187410197E-4</v>
      </c>
    </row>
    <row r="398" spans="1:13" ht="24" customHeight="1" x14ac:dyDescent="0.25">
      <c r="A398" s="7" t="s">
        <v>1167</v>
      </c>
      <c r="B398" s="9" t="s">
        <v>1168</v>
      </c>
      <c r="C398" s="7" t="s">
        <v>35</v>
      </c>
      <c r="D398" s="7" t="s">
        <v>1169</v>
      </c>
      <c r="E398" s="7" t="s">
        <v>1170</v>
      </c>
      <c r="F398" s="8" t="s">
        <v>32</v>
      </c>
      <c r="G398" s="9">
        <v>4</v>
      </c>
      <c r="H398" s="10">
        <v>8.32</v>
      </c>
      <c r="I398" s="10">
        <v>10.89</v>
      </c>
      <c r="J398" s="10">
        <v>30</v>
      </c>
      <c r="K398" s="10">
        <v>68.87</v>
      </c>
      <c r="L398" s="10">
        <f>43.56</f>
        <v>43.56</v>
      </c>
      <c r="M398" s="11">
        <v>1.2423628481897285E-5</v>
      </c>
    </row>
    <row r="399" spans="1:13" ht="26.1" customHeight="1" x14ac:dyDescent="0.25">
      <c r="A399" s="7" t="s">
        <v>1171</v>
      </c>
      <c r="B399" s="9" t="s">
        <v>1172</v>
      </c>
      <c r="C399" s="7" t="s">
        <v>842</v>
      </c>
      <c r="D399" s="7" t="s">
        <v>1173</v>
      </c>
      <c r="E399" s="7">
        <v>42.05</v>
      </c>
      <c r="F399" s="8" t="s">
        <v>32</v>
      </c>
      <c r="G399" s="9">
        <v>48</v>
      </c>
      <c r="H399" s="10">
        <v>13.04</v>
      </c>
      <c r="I399" s="10">
        <v>17.079999999999998</v>
      </c>
      <c r="J399" s="10">
        <v>630.72</v>
      </c>
      <c r="K399" s="10">
        <v>76.930000000000007</v>
      </c>
      <c r="L399" s="10">
        <f>819.84</f>
        <v>819.84</v>
      </c>
      <c r="M399" s="11">
        <v>2.3382432448573623E-4</v>
      </c>
    </row>
    <row r="400" spans="1:13" ht="26.1" customHeight="1" x14ac:dyDescent="0.25">
      <c r="A400" s="7" t="s">
        <v>1174</v>
      </c>
      <c r="B400" s="9" t="s">
        <v>1175</v>
      </c>
      <c r="C400" s="7" t="s">
        <v>46</v>
      </c>
      <c r="D400" s="7" t="s">
        <v>1176</v>
      </c>
      <c r="E400" s="7" t="s">
        <v>1177</v>
      </c>
      <c r="F400" s="8" t="s">
        <v>49</v>
      </c>
      <c r="G400" s="9">
        <v>1</v>
      </c>
      <c r="H400" s="10">
        <v>362.04</v>
      </c>
      <c r="I400" s="10">
        <v>474.27</v>
      </c>
      <c r="J400" s="10">
        <v>13.18</v>
      </c>
      <c r="K400" s="10">
        <v>2.78</v>
      </c>
      <c r="L400" s="10">
        <f>474.27</f>
        <v>474.27</v>
      </c>
      <c r="M400" s="11">
        <v>1.3526524977294365E-4</v>
      </c>
    </row>
    <row r="401" spans="1:13" ht="24" customHeight="1" x14ac:dyDescent="0.25">
      <c r="A401" s="7" t="s">
        <v>1178</v>
      </c>
      <c r="B401" s="9" t="s">
        <v>1179</v>
      </c>
      <c r="C401" s="7" t="s">
        <v>111</v>
      </c>
      <c r="D401" s="7" t="s">
        <v>1180</v>
      </c>
      <c r="E401" s="7">
        <v>78</v>
      </c>
      <c r="F401" s="8" t="s">
        <v>60</v>
      </c>
      <c r="G401" s="9">
        <v>65</v>
      </c>
      <c r="H401" s="10">
        <v>20.11</v>
      </c>
      <c r="I401" s="10">
        <v>26.34</v>
      </c>
      <c r="J401" s="10">
        <v>113.75</v>
      </c>
      <c r="K401" s="10">
        <v>6.64</v>
      </c>
      <c r="L401" s="10">
        <f>1712.1</f>
        <v>1712.1</v>
      </c>
      <c r="M401" s="11">
        <v>4.8830335913352483E-4</v>
      </c>
    </row>
    <row r="402" spans="1:13" ht="24" customHeight="1" x14ac:dyDescent="0.25">
      <c r="A402" s="3" t="s">
        <v>1181</v>
      </c>
      <c r="B402" s="3"/>
      <c r="C402" s="3"/>
      <c r="D402" s="3" t="s">
        <v>1182</v>
      </c>
      <c r="E402" s="3"/>
      <c r="F402" s="3"/>
      <c r="G402" s="4"/>
      <c r="H402" s="3"/>
      <c r="I402" s="3"/>
      <c r="J402" s="3"/>
      <c r="K402" s="3"/>
      <c r="L402" s="5">
        <v>160586.54999999999</v>
      </c>
      <c r="M402" s="6">
        <v>4.5800450789477094E-2</v>
      </c>
    </row>
    <row r="403" spans="1:13" ht="24" customHeight="1" x14ac:dyDescent="0.25">
      <c r="A403" s="7" t="s">
        <v>1183</v>
      </c>
      <c r="B403" s="9" t="s">
        <v>1184</v>
      </c>
      <c r="C403" s="7" t="s">
        <v>35</v>
      </c>
      <c r="D403" s="7" t="s">
        <v>1185</v>
      </c>
      <c r="E403" s="7" t="s">
        <v>1186</v>
      </c>
      <c r="F403" s="8" t="s">
        <v>32</v>
      </c>
      <c r="G403" s="9">
        <v>1</v>
      </c>
      <c r="H403" s="10">
        <v>4123.4799999999996</v>
      </c>
      <c r="I403" s="10">
        <v>5401.75</v>
      </c>
      <c r="J403" s="10">
        <v>955.14</v>
      </c>
      <c r="K403" s="10">
        <v>17.68</v>
      </c>
      <c r="L403" s="10">
        <f>5401.75</f>
        <v>5401.75</v>
      </c>
      <c r="M403" s="11">
        <v>1.540618346007545E-3</v>
      </c>
    </row>
    <row r="404" spans="1:13" ht="26.1" customHeight="1" x14ac:dyDescent="0.25">
      <c r="A404" s="7" t="s">
        <v>1187</v>
      </c>
      <c r="B404" s="9" t="s">
        <v>1188</v>
      </c>
      <c r="C404" s="7" t="s">
        <v>35</v>
      </c>
      <c r="D404" s="7" t="s">
        <v>1189</v>
      </c>
      <c r="E404" s="7" t="s">
        <v>281</v>
      </c>
      <c r="F404" s="8" t="s">
        <v>22</v>
      </c>
      <c r="G404" s="9">
        <v>64.63</v>
      </c>
      <c r="H404" s="10">
        <v>370.92</v>
      </c>
      <c r="I404" s="10">
        <v>485.9</v>
      </c>
      <c r="J404" s="10">
        <v>6192.2</v>
      </c>
      <c r="K404" s="10">
        <v>19.72</v>
      </c>
      <c r="L404" s="10">
        <f>31403.71</f>
        <v>31403.71</v>
      </c>
      <c r="M404" s="11">
        <v>8.9565662532883963E-3</v>
      </c>
    </row>
    <row r="405" spans="1:13" ht="26.1" customHeight="1" x14ac:dyDescent="0.25">
      <c r="A405" s="7" t="s">
        <v>1190</v>
      </c>
      <c r="B405" s="9" t="s">
        <v>1188</v>
      </c>
      <c r="C405" s="7" t="s">
        <v>35</v>
      </c>
      <c r="D405" s="7" t="s">
        <v>1189</v>
      </c>
      <c r="E405" s="7" t="s">
        <v>281</v>
      </c>
      <c r="F405" s="8" t="s">
        <v>22</v>
      </c>
      <c r="G405" s="9">
        <v>50</v>
      </c>
      <c r="H405" s="10">
        <v>370.92</v>
      </c>
      <c r="I405" s="10">
        <v>485.9</v>
      </c>
      <c r="J405" s="10">
        <v>4790.5</v>
      </c>
      <c r="K405" s="10">
        <v>19.72</v>
      </c>
      <c r="L405" s="10">
        <f>24295</f>
        <v>24295</v>
      </c>
      <c r="M405" s="11">
        <v>6.92911051349161E-3</v>
      </c>
    </row>
    <row r="406" spans="1:13" ht="24" customHeight="1" x14ac:dyDescent="0.25">
      <c r="A406" s="7" t="s">
        <v>1191</v>
      </c>
      <c r="B406" s="9" t="s">
        <v>1192</v>
      </c>
      <c r="C406" s="7" t="s">
        <v>35</v>
      </c>
      <c r="D406" s="7" t="s">
        <v>1193</v>
      </c>
      <c r="E406" s="7" t="s">
        <v>960</v>
      </c>
      <c r="F406" s="8" t="s">
        <v>22</v>
      </c>
      <c r="G406" s="9">
        <v>51.18</v>
      </c>
      <c r="H406" s="10">
        <v>175.32</v>
      </c>
      <c r="I406" s="10">
        <v>229.66</v>
      </c>
      <c r="J406" s="10">
        <v>2675.17</v>
      </c>
      <c r="K406" s="10">
        <v>22.76</v>
      </c>
      <c r="L406" s="10">
        <f>11753.99</f>
        <v>11753.99</v>
      </c>
      <c r="M406" s="11">
        <v>3.3523233457285551E-3</v>
      </c>
    </row>
    <row r="407" spans="1:13" ht="26.1" customHeight="1" x14ac:dyDescent="0.25">
      <c r="A407" s="7" t="s">
        <v>1194</v>
      </c>
      <c r="B407" s="9" t="s">
        <v>1195</v>
      </c>
      <c r="C407" s="7" t="s">
        <v>35</v>
      </c>
      <c r="D407" s="7" t="s">
        <v>1196</v>
      </c>
      <c r="E407" s="7" t="s">
        <v>1186</v>
      </c>
      <c r="F407" s="8" t="s">
        <v>60</v>
      </c>
      <c r="G407" s="9">
        <v>8.64</v>
      </c>
      <c r="H407" s="10">
        <v>188.79</v>
      </c>
      <c r="I407" s="10">
        <v>247.31</v>
      </c>
      <c r="J407" s="10">
        <v>1438.38</v>
      </c>
      <c r="K407" s="10">
        <v>67.319999999999993</v>
      </c>
      <c r="L407" s="10">
        <f>2136.75</f>
        <v>2136.75</v>
      </c>
      <c r="M407" s="11">
        <v>6.0941662439609786E-4</v>
      </c>
    </row>
    <row r="408" spans="1:13" ht="24" customHeight="1" x14ac:dyDescent="0.25">
      <c r="A408" s="7" t="s">
        <v>1197</v>
      </c>
      <c r="B408" s="9" t="s">
        <v>1198</v>
      </c>
      <c r="C408" s="7" t="s">
        <v>35</v>
      </c>
      <c r="D408" s="7" t="s">
        <v>1199</v>
      </c>
      <c r="E408" s="7" t="s">
        <v>281</v>
      </c>
      <c r="F408" s="8" t="s">
        <v>60</v>
      </c>
      <c r="G408" s="9">
        <v>144.94999999999999</v>
      </c>
      <c r="H408" s="10">
        <v>95.23</v>
      </c>
      <c r="I408" s="10">
        <v>124.75</v>
      </c>
      <c r="J408" s="10">
        <v>3299.06</v>
      </c>
      <c r="K408" s="10">
        <v>18.239999999999998</v>
      </c>
      <c r="L408" s="10">
        <f>18082.51</f>
        <v>18082.509999999998</v>
      </c>
      <c r="M408" s="11">
        <v>5.1572632291136929E-3</v>
      </c>
    </row>
    <row r="409" spans="1:13" ht="39" customHeight="1" x14ac:dyDescent="0.25">
      <c r="A409" s="7" t="s">
        <v>1200</v>
      </c>
      <c r="B409" s="9" t="s">
        <v>1201</v>
      </c>
      <c r="C409" s="7" t="s">
        <v>19</v>
      </c>
      <c r="D409" s="7" t="s">
        <v>1202</v>
      </c>
      <c r="E409" s="7" t="s">
        <v>713</v>
      </c>
      <c r="F409" s="8" t="s">
        <v>32</v>
      </c>
      <c r="G409" s="9">
        <v>23</v>
      </c>
      <c r="H409" s="10">
        <v>39.520000000000003</v>
      </c>
      <c r="I409" s="10">
        <v>51.77</v>
      </c>
      <c r="J409" s="10">
        <v>345.69</v>
      </c>
      <c r="K409" s="10">
        <v>29.03</v>
      </c>
      <c r="L409" s="10">
        <f>1190.71</f>
        <v>1190.71</v>
      </c>
      <c r="M409" s="11">
        <v>3.3959914301377216E-4</v>
      </c>
    </row>
    <row r="410" spans="1:13" ht="24" customHeight="1" x14ac:dyDescent="0.25">
      <c r="A410" s="7" t="s">
        <v>1203</v>
      </c>
      <c r="B410" s="9" t="s">
        <v>1204</v>
      </c>
      <c r="C410" s="7" t="s">
        <v>35</v>
      </c>
      <c r="D410" s="7" t="s">
        <v>1205</v>
      </c>
      <c r="E410" s="7">
        <v>0</v>
      </c>
      <c r="F410" s="8" t="s">
        <v>32</v>
      </c>
      <c r="G410" s="9">
        <v>2</v>
      </c>
      <c r="H410" s="10">
        <v>55.73</v>
      </c>
      <c r="I410" s="10">
        <v>73</v>
      </c>
      <c r="J410" s="10">
        <v>11.5</v>
      </c>
      <c r="K410" s="10">
        <v>7.88</v>
      </c>
      <c r="L410" s="10">
        <f>146</f>
        <v>146</v>
      </c>
      <c r="M410" s="11">
        <v>4.1640260751997327E-5</v>
      </c>
    </row>
    <row r="411" spans="1:13" ht="26.1" customHeight="1" x14ac:dyDescent="0.25">
      <c r="A411" s="7" t="s">
        <v>1206</v>
      </c>
      <c r="B411" s="9" t="s">
        <v>1207</v>
      </c>
      <c r="C411" s="7" t="s">
        <v>111</v>
      </c>
      <c r="D411" s="7" t="s">
        <v>1208</v>
      </c>
      <c r="E411" s="7">
        <v>17</v>
      </c>
      <c r="F411" s="8" t="s">
        <v>32</v>
      </c>
      <c r="G411" s="9">
        <v>2</v>
      </c>
      <c r="H411" s="10">
        <v>1378.96</v>
      </c>
      <c r="I411" s="10">
        <v>1806.43</v>
      </c>
      <c r="J411" s="10">
        <v>2553.56</v>
      </c>
      <c r="K411" s="10">
        <v>70.680000000000007</v>
      </c>
      <c r="L411" s="10">
        <f>3612.86</f>
        <v>3612.86</v>
      </c>
      <c r="M411" s="11">
        <v>1.030413920962062E-3</v>
      </c>
    </row>
    <row r="412" spans="1:13" ht="24" customHeight="1" x14ac:dyDescent="0.25">
      <c r="A412" s="7" t="s">
        <v>1209</v>
      </c>
      <c r="B412" s="9" t="s">
        <v>1210</v>
      </c>
      <c r="C412" s="7" t="s">
        <v>29</v>
      </c>
      <c r="D412" s="7" t="s">
        <v>1211</v>
      </c>
      <c r="E412" s="7" t="s">
        <v>31</v>
      </c>
      <c r="F412" s="8" t="s">
        <v>49</v>
      </c>
      <c r="G412" s="9">
        <v>1</v>
      </c>
      <c r="H412" s="10">
        <v>20.77</v>
      </c>
      <c r="I412" s="10">
        <v>27.2</v>
      </c>
      <c r="J412" s="10">
        <v>10.8</v>
      </c>
      <c r="K412" s="10">
        <v>39.71</v>
      </c>
      <c r="L412" s="10">
        <f>27.2</f>
        <v>27.2</v>
      </c>
      <c r="M412" s="11">
        <v>7.7576376195501871E-6</v>
      </c>
    </row>
    <row r="413" spans="1:13" ht="24" customHeight="1" x14ac:dyDescent="0.25">
      <c r="A413" s="7" t="s">
        <v>1212</v>
      </c>
      <c r="B413" s="9" t="s">
        <v>1213</v>
      </c>
      <c r="C413" s="7" t="s">
        <v>29</v>
      </c>
      <c r="D413" s="7" t="s">
        <v>1214</v>
      </c>
      <c r="E413" s="7" t="s">
        <v>31</v>
      </c>
      <c r="F413" s="8" t="s">
        <v>32</v>
      </c>
      <c r="G413" s="9">
        <v>1</v>
      </c>
      <c r="H413" s="10">
        <v>413.28</v>
      </c>
      <c r="I413" s="10">
        <v>541.39</v>
      </c>
      <c r="J413" s="10">
        <v>0</v>
      </c>
      <c r="K413" s="10">
        <v>0</v>
      </c>
      <c r="L413" s="10">
        <f>541.39</f>
        <v>541.39</v>
      </c>
      <c r="M413" s="11">
        <v>1.5440836142824544E-4</v>
      </c>
    </row>
    <row r="414" spans="1:13" ht="26.1" customHeight="1" x14ac:dyDescent="0.25">
      <c r="A414" s="7" t="s">
        <v>1215</v>
      </c>
      <c r="B414" s="9" t="s">
        <v>1216</v>
      </c>
      <c r="C414" s="7" t="s">
        <v>111</v>
      </c>
      <c r="D414" s="7" t="s">
        <v>1217</v>
      </c>
      <c r="E414" s="7">
        <v>78</v>
      </c>
      <c r="F414" s="8" t="s">
        <v>32</v>
      </c>
      <c r="G414" s="9">
        <v>1</v>
      </c>
      <c r="H414" s="10">
        <v>38.08</v>
      </c>
      <c r="I414" s="10">
        <v>49.88</v>
      </c>
      <c r="J414" s="10">
        <v>16.91</v>
      </c>
      <c r="K414" s="10">
        <v>33.9</v>
      </c>
      <c r="L414" s="10">
        <f>49.88</f>
        <v>49.88</v>
      </c>
      <c r="M414" s="11">
        <v>1.4226138399381005E-5</v>
      </c>
    </row>
    <row r="415" spans="1:13" ht="26.1" customHeight="1" x14ac:dyDescent="0.25">
      <c r="A415" s="7" t="s">
        <v>1218</v>
      </c>
      <c r="B415" s="9" t="s">
        <v>1219</v>
      </c>
      <c r="C415" s="7" t="s">
        <v>35</v>
      </c>
      <c r="D415" s="7" t="s">
        <v>1220</v>
      </c>
      <c r="E415" s="7">
        <v>0</v>
      </c>
      <c r="F415" s="8" t="s">
        <v>60</v>
      </c>
      <c r="G415" s="9">
        <v>9</v>
      </c>
      <c r="H415" s="10">
        <v>256.52999999999997</v>
      </c>
      <c r="I415" s="10">
        <v>336.05</v>
      </c>
      <c r="J415" s="10">
        <v>1292.49</v>
      </c>
      <c r="K415" s="10">
        <v>42.73</v>
      </c>
      <c r="L415" s="10">
        <f>3024.45</f>
        <v>3024.45</v>
      </c>
      <c r="M415" s="11">
        <v>8.6259511391355011E-4</v>
      </c>
    </row>
    <row r="416" spans="1:13" ht="26.1" customHeight="1" x14ac:dyDescent="0.25">
      <c r="A416" s="7" t="s">
        <v>1221</v>
      </c>
      <c r="B416" s="9" t="s">
        <v>1222</v>
      </c>
      <c r="C416" s="7" t="s">
        <v>111</v>
      </c>
      <c r="D416" s="7" t="s">
        <v>1223</v>
      </c>
      <c r="E416" s="7">
        <v>111</v>
      </c>
      <c r="F416" s="8" t="s">
        <v>60</v>
      </c>
      <c r="G416" s="9">
        <v>6.97</v>
      </c>
      <c r="H416" s="10">
        <v>1038.1199999999999</v>
      </c>
      <c r="I416" s="10">
        <v>1359.93</v>
      </c>
      <c r="J416" s="10">
        <v>1444.04</v>
      </c>
      <c r="K416" s="10">
        <v>15.23</v>
      </c>
      <c r="L416" s="10">
        <f>9478.71</f>
        <v>9478.7099999999991</v>
      </c>
      <c r="M416" s="11">
        <v>2.703396958853182E-3</v>
      </c>
    </row>
    <row r="417" spans="1:13" ht="26.1" customHeight="1" x14ac:dyDescent="0.25">
      <c r="A417" s="7" t="s">
        <v>1224</v>
      </c>
      <c r="B417" s="9" t="s">
        <v>1225</v>
      </c>
      <c r="C417" s="7" t="s">
        <v>131</v>
      </c>
      <c r="D417" s="7" t="s">
        <v>1226</v>
      </c>
      <c r="E417" s="7">
        <v>10</v>
      </c>
      <c r="F417" s="8" t="s">
        <v>1227</v>
      </c>
      <c r="G417" s="9">
        <v>1702.3</v>
      </c>
      <c r="H417" s="10">
        <v>7.91</v>
      </c>
      <c r="I417" s="10">
        <v>10.36</v>
      </c>
      <c r="J417" s="10">
        <v>0</v>
      </c>
      <c r="K417" s="10">
        <v>0</v>
      </c>
      <c r="L417" s="10">
        <f>17635.82</f>
        <v>17635.82</v>
      </c>
      <c r="M417" s="11">
        <v>5.0298639957211608E-3</v>
      </c>
    </row>
    <row r="418" spans="1:13" ht="26.1" customHeight="1" x14ac:dyDescent="0.25">
      <c r="A418" s="7" t="s">
        <v>1228</v>
      </c>
      <c r="B418" s="9" t="s">
        <v>1229</v>
      </c>
      <c r="C418" s="7" t="s">
        <v>19</v>
      </c>
      <c r="D418" s="7" t="s">
        <v>1230</v>
      </c>
      <c r="E418" s="7" t="s">
        <v>1231</v>
      </c>
      <c r="F418" s="8" t="s">
        <v>32</v>
      </c>
      <c r="G418" s="9">
        <v>1</v>
      </c>
      <c r="H418" s="10">
        <v>47.08</v>
      </c>
      <c r="I418" s="10">
        <v>61.67</v>
      </c>
      <c r="J418" s="10">
        <v>35.15</v>
      </c>
      <c r="K418" s="10">
        <v>57</v>
      </c>
      <c r="L418" s="10">
        <f>61.67</f>
        <v>61.67</v>
      </c>
      <c r="M418" s="11">
        <v>1.75887320587375E-5</v>
      </c>
    </row>
    <row r="419" spans="1:13" ht="26.1" customHeight="1" x14ac:dyDescent="0.25">
      <c r="A419" s="7" t="s">
        <v>1232</v>
      </c>
      <c r="B419" s="9" t="s">
        <v>1233</v>
      </c>
      <c r="C419" s="7" t="s">
        <v>35</v>
      </c>
      <c r="D419" s="7" t="s">
        <v>1234</v>
      </c>
      <c r="E419" s="7" t="s">
        <v>1235</v>
      </c>
      <c r="F419" s="8" t="s">
        <v>22</v>
      </c>
      <c r="G419" s="9">
        <v>145.76</v>
      </c>
      <c r="H419" s="10">
        <v>89.29</v>
      </c>
      <c r="I419" s="10">
        <v>116.96</v>
      </c>
      <c r="J419" s="10">
        <v>3422.44</v>
      </c>
      <c r="K419" s="10">
        <v>20.079999999999998</v>
      </c>
      <c r="L419" s="10">
        <f>17048.08</f>
        <v>17048.080000000002</v>
      </c>
      <c r="M419" s="11">
        <v>4.8622362775404835E-3</v>
      </c>
    </row>
    <row r="420" spans="1:13" ht="26.1" customHeight="1" x14ac:dyDescent="0.25">
      <c r="A420" s="7" t="s">
        <v>1236</v>
      </c>
      <c r="B420" s="9" t="s">
        <v>1237</v>
      </c>
      <c r="C420" s="7" t="s">
        <v>326</v>
      </c>
      <c r="D420" s="7" t="s">
        <v>1238</v>
      </c>
      <c r="E420" s="7" t="s">
        <v>328</v>
      </c>
      <c r="F420" s="8" t="s">
        <v>22</v>
      </c>
      <c r="G420" s="9">
        <v>69.08</v>
      </c>
      <c r="H420" s="10">
        <v>28.09</v>
      </c>
      <c r="I420" s="10">
        <v>36.79</v>
      </c>
      <c r="J420" s="10">
        <v>500.13</v>
      </c>
      <c r="K420" s="10">
        <v>19.68</v>
      </c>
      <c r="L420" s="10">
        <f>2541.45</f>
        <v>2541.4499999999998</v>
      </c>
      <c r="M420" s="11">
        <v>7.2484000471344939E-4</v>
      </c>
    </row>
    <row r="421" spans="1:13" ht="24" customHeight="1" x14ac:dyDescent="0.25">
      <c r="A421" s="7" t="s">
        <v>1239</v>
      </c>
      <c r="B421" s="9" t="s">
        <v>1240</v>
      </c>
      <c r="C421" s="7" t="s">
        <v>111</v>
      </c>
      <c r="D421" s="7" t="s">
        <v>1241</v>
      </c>
      <c r="E421" s="7">
        <v>180</v>
      </c>
      <c r="F421" s="8" t="s">
        <v>22</v>
      </c>
      <c r="G421" s="9">
        <v>69.08</v>
      </c>
      <c r="H421" s="10">
        <v>120.64</v>
      </c>
      <c r="I421" s="10">
        <v>158.03</v>
      </c>
      <c r="J421" s="10">
        <v>1349.82</v>
      </c>
      <c r="K421" s="10">
        <v>12.36</v>
      </c>
      <c r="L421" s="10">
        <f>10916.71</f>
        <v>10916.71</v>
      </c>
      <c r="M421" s="11">
        <v>3.1135250065338132E-3</v>
      </c>
    </row>
    <row r="422" spans="1:13" ht="26.1" customHeight="1" x14ac:dyDescent="0.25">
      <c r="A422" s="7" t="s">
        <v>1242</v>
      </c>
      <c r="B422" s="9" t="s">
        <v>1243</v>
      </c>
      <c r="C422" s="7" t="s">
        <v>35</v>
      </c>
      <c r="D422" s="7" t="s">
        <v>1244</v>
      </c>
      <c r="E422" s="7" t="s">
        <v>1235</v>
      </c>
      <c r="F422" s="8" t="s">
        <v>22</v>
      </c>
      <c r="G422" s="9">
        <v>69.08</v>
      </c>
      <c r="H422" s="10">
        <v>13.68</v>
      </c>
      <c r="I422" s="10">
        <v>17.920000000000002</v>
      </c>
      <c r="J422" s="10">
        <v>525.69000000000005</v>
      </c>
      <c r="K422" s="10">
        <v>42.47</v>
      </c>
      <c r="L422" s="10">
        <f>1237.91</f>
        <v>1237.9100000000001</v>
      </c>
      <c r="M422" s="11">
        <v>3.5306092594181512E-4</v>
      </c>
    </row>
    <row r="423" spans="1:13" ht="24" customHeight="1" x14ac:dyDescent="0.25">
      <c r="A423" s="3" t="s">
        <v>1245</v>
      </c>
      <c r="B423" s="3"/>
      <c r="C423" s="3"/>
      <c r="D423" s="3" t="s">
        <v>1246</v>
      </c>
      <c r="E423" s="3"/>
      <c r="F423" s="3"/>
      <c r="G423" s="4"/>
      <c r="H423" s="3"/>
      <c r="I423" s="3"/>
      <c r="J423" s="3"/>
      <c r="K423" s="3"/>
      <c r="L423" s="5">
        <v>7750.58</v>
      </c>
      <c r="M423" s="6">
        <v>2.2105217272549004E-3</v>
      </c>
    </row>
    <row r="424" spans="1:13" ht="24" customHeight="1" x14ac:dyDescent="0.25">
      <c r="A424" s="7" t="s">
        <v>1247</v>
      </c>
      <c r="B424" s="9" t="s">
        <v>1248</v>
      </c>
      <c r="C424" s="7" t="s">
        <v>46</v>
      </c>
      <c r="D424" s="7" t="s">
        <v>1249</v>
      </c>
      <c r="E424" s="7" t="s">
        <v>1250</v>
      </c>
      <c r="F424" s="8" t="s">
        <v>22</v>
      </c>
      <c r="G424" s="9">
        <v>1514.3</v>
      </c>
      <c r="H424" s="10">
        <v>2.5</v>
      </c>
      <c r="I424" s="10">
        <v>3.27</v>
      </c>
      <c r="J424" s="10">
        <v>2877.17</v>
      </c>
      <c r="K424" s="10">
        <v>58.1</v>
      </c>
      <c r="L424" s="10">
        <f>4951.76</f>
        <v>4951.76</v>
      </c>
      <c r="M424" s="11">
        <v>1.4122779286391115E-3</v>
      </c>
    </row>
    <row r="425" spans="1:13" ht="26.1" customHeight="1" x14ac:dyDescent="0.25">
      <c r="A425" s="7" t="s">
        <v>1251</v>
      </c>
      <c r="B425" s="9" t="s">
        <v>85</v>
      </c>
      <c r="C425" s="7" t="s">
        <v>46</v>
      </c>
      <c r="D425" s="7" t="s">
        <v>1252</v>
      </c>
      <c r="E425" s="7" t="s">
        <v>1253</v>
      </c>
      <c r="F425" s="8" t="s">
        <v>49</v>
      </c>
      <c r="G425" s="9">
        <v>1</v>
      </c>
      <c r="H425" s="10">
        <v>2136.5100000000002</v>
      </c>
      <c r="I425" s="10">
        <v>2798.82</v>
      </c>
      <c r="J425" s="10">
        <v>26.68</v>
      </c>
      <c r="K425" s="10">
        <v>0.95</v>
      </c>
      <c r="L425" s="10">
        <f>2798.82</f>
        <v>2798.82</v>
      </c>
      <c r="M425" s="11">
        <v>7.9824379861578876E-4</v>
      </c>
    </row>
    <row r="426" spans="1:13" ht="24" customHeight="1" x14ac:dyDescent="0.25">
      <c r="A426" s="3" t="s">
        <v>1254</v>
      </c>
      <c r="B426" s="3"/>
      <c r="C426" s="3"/>
      <c r="D426" s="3" t="s">
        <v>1255</v>
      </c>
      <c r="E426" s="3"/>
      <c r="F426" s="3"/>
      <c r="G426" s="4"/>
      <c r="H426" s="3"/>
      <c r="I426" s="3"/>
      <c r="J426" s="3"/>
      <c r="K426" s="3"/>
      <c r="L426" s="5">
        <v>847166.09</v>
      </c>
      <c r="M426" s="6">
        <v>0.2416179238893838</v>
      </c>
    </row>
    <row r="427" spans="1:13" ht="26.1" customHeight="1" x14ac:dyDescent="0.25">
      <c r="A427" s="7" t="s">
        <v>1256</v>
      </c>
      <c r="B427" s="9" t="s">
        <v>1257</v>
      </c>
      <c r="C427" s="7" t="s">
        <v>1258</v>
      </c>
      <c r="D427" s="7" t="s">
        <v>1259</v>
      </c>
      <c r="E427" s="7"/>
      <c r="F427" s="8" t="s">
        <v>1260</v>
      </c>
      <c r="G427" s="9">
        <v>2417</v>
      </c>
      <c r="H427" s="10">
        <v>220.96</v>
      </c>
      <c r="I427" s="10">
        <v>289.45</v>
      </c>
      <c r="J427" s="10">
        <v>0</v>
      </c>
      <c r="K427" s="10">
        <v>0</v>
      </c>
      <c r="L427" s="10">
        <f>699600.65</f>
        <v>699600.65</v>
      </c>
      <c r="M427" s="11">
        <v>0.19953118827580013</v>
      </c>
    </row>
    <row r="428" spans="1:13" ht="24" customHeight="1" x14ac:dyDescent="0.25">
      <c r="A428" s="3" t="s">
        <v>1261</v>
      </c>
      <c r="B428" s="3"/>
      <c r="C428" s="3"/>
      <c r="D428" s="3" t="s">
        <v>1262</v>
      </c>
      <c r="E428" s="3"/>
      <c r="F428" s="3"/>
      <c r="G428" s="4"/>
      <c r="H428" s="3"/>
      <c r="I428" s="3"/>
      <c r="J428" s="3"/>
      <c r="K428" s="3"/>
      <c r="L428" s="5">
        <v>147565.44</v>
      </c>
      <c r="M428" s="6">
        <v>4.2086735613583677E-2</v>
      </c>
    </row>
    <row r="429" spans="1:13" ht="26.1" customHeight="1" x14ac:dyDescent="0.25">
      <c r="A429" s="7" t="s">
        <v>1263</v>
      </c>
      <c r="B429" s="9" t="s">
        <v>1264</v>
      </c>
      <c r="C429" s="7" t="s">
        <v>19</v>
      </c>
      <c r="D429" s="7" t="s">
        <v>1265</v>
      </c>
      <c r="E429" s="7" t="s">
        <v>1266</v>
      </c>
      <c r="F429" s="8" t="s">
        <v>1267</v>
      </c>
      <c r="G429" s="9">
        <v>4</v>
      </c>
      <c r="H429" s="10">
        <v>20284.53</v>
      </c>
      <c r="I429" s="10">
        <v>26572.73</v>
      </c>
      <c r="J429" s="10">
        <v>104015.08</v>
      </c>
      <c r="K429" s="10">
        <v>97.86</v>
      </c>
      <c r="L429" s="10">
        <f>106290.92</f>
        <v>106290.92</v>
      </c>
      <c r="M429" s="11">
        <v>3.0314942632669095E-2</v>
      </c>
    </row>
    <row r="430" spans="1:13" ht="24" customHeight="1" x14ac:dyDescent="0.25">
      <c r="A430" s="7" t="s">
        <v>1268</v>
      </c>
      <c r="B430" s="9" t="s">
        <v>1269</v>
      </c>
      <c r="C430" s="7" t="s">
        <v>19</v>
      </c>
      <c r="D430" s="7" t="s">
        <v>1270</v>
      </c>
      <c r="E430" s="7" t="s">
        <v>1266</v>
      </c>
      <c r="F430" s="8" t="s">
        <v>1267</v>
      </c>
      <c r="G430" s="9">
        <v>4</v>
      </c>
      <c r="H430" s="10">
        <v>7876.82</v>
      </c>
      <c r="I430" s="10">
        <v>10318.629999999999</v>
      </c>
      <c r="J430" s="10">
        <v>38427</v>
      </c>
      <c r="K430" s="10">
        <v>93.1</v>
      </c>
      <c r="L430" s="10">
        <f>41274.52</f>
        <v>41274.519999999997</v>
      </c>
      <c r="M430" s="11">
        <v>1.177179298091458E-2</v>
      </c>
    </row>
    <row r="431" spans="1:13" x14ac:dyDescent="0.2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 x14ac:dyDescent="0.25">
      <c r="A432" s="19"/>
      <c r="B432" s="19"/>
      <c r="C432" s="19"/>
      <c r="D432" s="15"/>
      <c r="E432" s="14"/>
      <c r="F432" s="14"/>
      <c r="G432" s="14"/>
      <c r="H432" s="14"/>
      <c r="I432" s="20" t="s">
        <v>1271</v>
      </c>
      <c r="J432" s="19"/>
      <c r="K432" s="21">
        <v>2676675.15</v>
      </c>
      <c r="L432" s="19"/>
      <c r="M432" s="19"/>
    </row>
    <row r="433" spans="1:13" x14ac:dyDescent="0.25">
      <c r="A433" s="19"/>
      <c r="B433" s="19"/>
      <c r="C433" s="19"/>
      <c r="D433" s="15"/>
      <c r="E433" s="14"/>
      <c r="F433" s="14"/>
      <c r="G433" s="14"/>
      <c r="H433" s="14"/>
      <c r="I433" s="20" t="s">
        <v>1272</v>
      </c>
      <c r="J433" s="19"/>
      <c r="K433" s="21">
        <v>829546.89</v>
      </c>
      <c r="L433" s="19"/>
      <c r="M433" s="19"/>
    </row>
    <row r="434" spans="1:13" x14ac:dyDescent="0.25">
      <c r="A434" s="19"/>
      <c r="B434" s="19"/>
      <c r="C434" s="19"/>
      <c r="D434" s="15"/>
      <c r="E434" s="14"/>
      <c r="F434" s="14"/>
      <c r="G434" s="14"/>
      <c r="H434" s="14"/>
      <c r="I434" s="20" t="s">
        <v>1273</v>
      </c>
      <c r="J434" s="19"/>
      <c r="K434" s="21">
        <v>3506222.04</v>
      </c>
      <c r="L434" s="19"/>
      <c r="M434" s="19"/>
    </row>
    <row r="435" spans="1:13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</row>
    <row r="436" spans="1:13" x14ac:dyDescent="0.25">
      <c r="A436" s="17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</row>
  </sheetData>
  <mergeCells count="26">
    <mergeCell ref="F2:H2"/>
    <mergeCell ref="I2:M2"/>
    <mergeCell ref="A3:M3"/>
    <mergeCell ref="D1:M1"/>
    <mergeCell ref="L4:L5"/>
    <mergeCell ref="M4:M5"/>
    <mergeCell ref="A432:C432"/>
    <mergeCell ref="I432:J432"/>
    <mergeCell ref="K432:M432"/>
    <mergeCell ref="F4:F5"/>
    <mergeCell ref="G4:G5"/>
    <mergeCell ref="H4:H5"/>
    <mergeCell ref="J4:K4"/>
    <mergeCell ref="I4:I5"/>
    <mergeCell ref="A4:A5"/>
    <mergeCell ref="B4:B5"/>
    <mergeCell ref="C4:C5"/>
    <mergeCell ref="D4:D5"/>
    <mergeCell ref="E4:E5"/>
    <mergeCell ref="A436:M436"/>
    <mergeCell ref="A433:C433"/>
    <mergeCell ref="I433:J433"/>
    <mergeCell ref="K433:M433"/>
    <mergeCell ref="A434:C434"/>
    <mergeCell ref="I434:J434"/>
    <mergeCell ref="K434:M434"/>
  </mergeCells>
  <pageMargins left="0.51181102362204722" right="0.51181102362204722" top="0.98425196850393704" bottom="0.98425196850393704" header="0.51181102362204722" footer="0.51181102362204722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AMANDA ALVES</cp:lastModifiedBy>
  <cp:revision>0</cp:revision>
  <dcterms:created xsi:type="dcterms:W3CDTF">2025-10-23T12:08:00Z</dcterms:created>
  <dcterms:modified xsi:type="dcterms:W3CDTF">2025-10-27T18:46:10Z</dcterms:modified>
</cp:coreProperties>
</file>